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rage\sda\A signer DA\DIOUF Pape\MX25-123 Clés\"/>
    </mc:Choice>
  </mc:AlternateContent>
  <xr:revisionPtr revIDLastSave="0" documentId="13_ncr:1_{FBB4FE55-25A1-4AEA-A214-1654A804CD34}" xr6:coauthVersionLast="36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PU" sheetId="1" r:id="rId1"/>
    <sheet name="DELAIS" sheetId="3" r:id="rId2"/>
  </sheets>
  <definedNames>
    <definedName name="_xlnm._FilterDatabase" localSheetId="0" hidden="1">BPU!$A$7:$XAH$40</definedName>
    <definedName name="_xlnm.Print_Area" localSheetId="0">BPU!$A$2:$F$2483</definedName>
  </definedNames>
  <calcPr calcId="191029"/>
</workbook>
</file>

<file path=xl/calcChain.xml><?xml version="1.0" encoding="utf-8"?>
<calcChain xmlns="http://schemas.openxmlformats.org/spreadsheetml/2006/main">
  <c r="C2248" i="1" l="1"/>
  <c r="C2458" i="1"/>
  <c r="C2249" i="1"/>
  <c r="C2250" i="1" s="1"/>
  <c r="C2251" i="1" s="1"/>
  <c r="C2252" i="1" s="1"/>
  <c r="C2253" i="1" s="1"/>
  <c r="C2254" i="1" s="1"/>
  <c r="C2255" i="1" s="1"/>
  <c r="C2256" i="1" s="1"/>
  <c r="C2257" i="1" s="1"/>
  <c r="C2258" i="1" s="1"/>
  <c r="C2259" i="1" s="1"/>
  <c r="C2260" i="1" s="1"/>
  <c r="C2261" i="1" s="1"/>
  <c r="C2262" i="1" s="1"/>
  <c r="C2263" i="1" s="1"/>
  <c r="C2264" i="1" s="1"/>
  <c r="C2265" i="1" s="1"/>
  <c r="C2266" i="1" s="1"/>
  <c r="C2267" i="1" s="1"/>
  <c r="C2268" i="1" s="1"/>
  <c r="C2269" i="1" s="1"/>
  <c r="C2270" i="1" s="1"/>
  <c r="C2271" i="1" s="1"/>
  <c r="C2272" i="1" s="1"/>
  <c r="C2273" i="1" s="1"/>
  <c r="C2274" i="1" s="1"/>
  <c r="C2275" i="1" s="1"/>
  <c r="C2276" i="1" s="1"/>
  <c r="C2277" i="1" s="1"/>
  <c r="C2278" i="1" s="1"/>
  <c r="C2279" i="1" s="1"/>
  <c r="C2280" i="1" s="1"/>
  <c r="C2281" i="1" s="1"/>
  <c r="C2282" i="1" s="1"/>
  <c r="C2283" i="1" s="1"/>
  <c r="C2284" i="1" s="1"/>
  <c r="C2285" i="1" s="1"/>
  <c r="C2286" i="1" s="1"/>
  <c r="C2287" i="1" s="1"/>
  <c r="C2288" i="1" s="1"/>
  <c r="C2289" i="1" s="1"/>
  <c r="C2290" i="1" s="1"/>
  <c r="C2291" i="1" s="1"/>
  <c r="C2292" i="1" s="1"/>
  <c r="C2293" i="1" s="1"/>
  <c r="C2294" i="1" s="1"/>
  <c r="C2295" i="1" s="1"/>
  <c r="C2296" i="1" s="1"/>
  <c r="C2297" i="1" s="1"/>
  <c r="C2298" i="1" s="1"/>
  <c r="C2299" i="1" s="1"/>
  <c r="C2300" i="1" s="1"/>
  <c r="C2301" i="1" s="1"/>
  <c r="C2302" i="1" s="1"/>
  <c r="C2303" i="1" s="1"/>
  <c r="C2304" i="1" s="1"/>
  <c r="C2305" i="1" s="1"/>
  <c r="C2306" i="1" s="1"/>
  <c r="C2307" i="1" s="1"/>
  <c r="C2308" i="1" s="1"/>
  <c r="C2309" i="1" s="1"/>
  <c r="C2310" i="1" s="1"/>
  <c r="C2311" i="1" s="1"/>
  <c r="C2312" i="1" s="1"/>
  <c r="C2313" i="1" s="1"/>
  <c r="C2314" i="1" s="1"/>
  <c r="C2315" i="1" s="1"/>
  <c r="C2316" i="1" s="1"/>
  <c r="C2317" i="1" s="1"/>
  <c r="C2318" i="1" s="1"/>
  <c r="C2319" i="1" s="1"/>
  <c r="C2320" i="1" s="1"/>
  <c r="C2321" i="1" s="1"/>
  <c r="C2322" i="1" s="1"/>
  <c r="C2323" i="1" s="1"/>
  <c r="C2324" i="1" s="1"/>
  <c r="C2325" i="1" s="1"/>
  <c r="C2326" i="1" s="1"/>
  <c r="C2327" i="1" s="1"/>
  <c r="C2328" i="1" s="1"/>
  <c r="C2329" i="1" s="1"/>
  <c r="C2330" i="1" s="1"/>
  <c r="C2331" i="1" s="1"/>
  <c r="C2332" i="1" s="1"/>
  <c r="C2333" i="1" s="1"/>
  <c r="C2334" i="1" s="1"/>
  <c r="C2335" i="1" s="1"/>
  <c r="C2336" i="1" s="1"/>
  <c r="C2337" i="1" s="1"/>
  <c r="C2338" i="1" s="1"/>
  <c r="C2339" i="1" s="1"/>
  <c r="C2340" i="1" s="1"/>
  <c r="C2341" i="1" s="1"/>
  <c r="C2342" i="1" s="1"/>
  <c r="C2343" i="1" s="1"/>
  <c r="C2344" i="1" s="1"/>
  <c r="C2345" i="1" s="1"/>
  <c r="C2346" i="1" s="1"/>
  <c r="C2347" i="1" s="1"/>
  <c r="C2348" i="1" s="1"/>
  <c r="C2349" i="1" s="1"/>
  <c r="C2350" i="1" s="1"/>
  <c r="C2351" i="1" s="1"/>
  <c r="C2352" i="1" s="1"/>
  <c r="C2353" i="1" s="1"/>
  <c r="C2354" i="1" s="1"/>
  <c r="C2355" i="1" s="1"/>
  <c r="C2356" i="1" s="1"/>
  <c r="C2357" i="1" s="1"/>
  <c r="C2358" i="1" s="1"/>
  <c r="C2359" i="1" s="1"/>
  <c r="C2360" i="1" s="1"/>
  <c r="C2361" i="1" s="1"/>
  <c r="C2362" i="1" s="1"/>
  <c r="C2363" i="1" s="1"/>
  <c r="C2364" i="1" s="1"/>
  <c r="C2365" i="1" s="1"/>
  <c r="C2366" i="1" s="1"/>
  <c r="C2367" i="1" s="1"/>
  <c r="C2368" i="1" s="1"/>
  <c r="C2369" i="1" s="1"/>
  <c r="C2370" i="1" s="1"/>
  <c r="C2371" i="1" s="1"/>
  <c r="C2372" i="1" s="1"/>
  <c r="C2373" i="1" s="1"/>
  <c r="C2374" i="1" s="1"/>
  <c r="C2375" i="1" s="1"/>
  <c r="C2376" i="1" s="1"/>
  <c r="C2377" i="1" s="1"/>
  <c r="C2378" i="1" s="1"/>
  <c r="C2379" i="1" s="1"/>
  <c r="C2380" i="1" s="1"/>
  <c r="C2381" i="1" s="1"/>
  <c r="C2382" i="1" s="1"/>
  <c r="C2383" i="1" s="1"/>
  <c r="C2384" i="1" s="1"/>
  <c r="C2385" i="1" s="1"/>
  <c r="C2386" i="1" s="1"/>
  <c r="C2387" i="1" s="1"/>
  <c r="C2388" i="1" s="1"/>
  <c r="C2389" i="1" s="1"/>
  <c r="C2390" i="1" s="1"/>
  <c r="C2391" i="1" s="1"/>
  <c r="C2392" i="1" s="1"/>
  <c r="C2393" i="1" s="1"/>
  <c r="C2394" i="1" s="1"/>
  <c r="C2395" i="1" s="1"/>
  <c r="C2396" i="1" s="1"/>
  <c r="C2397" i="1" s="1"/>
  <c r="C2398" i="1" s="1"/>
  <c r="C2399" i="1" s="1"/>
  <c r="C2400" i="1" s="1"/>
  <c r="C2401" i="1" s="1"/>
  <c r="C2402" i="1" s="1"/>
  <c r="C2403" i="1" s="1"/>
  <c r="C2404" i="1" s="1"/>
  <c r="C2405" i="1" s="1"/>
  <c r="C2406" i="1" s="1"/>
  <c r="C2407" i="1" s="1"/>
  <c r="C2408" i="1" s="1"/>
  <c r="C2409" i="1" s="1"/>
  <c r="C2410" i="1" s="1"/>
  <c r="C2411" i="1" s="1"/>
  <c r="C2412" i="1" s="1"/>
  <c r="C2413" i="1" s="1"/>
  <c r="C2414" i="1" s="1"/>
  <c r="C2415" i="1" s="1"/>
  <c r="C2416" i="1" s="1"/>
  <c r="C2417" i="1" s="1"/>
  <c r="C2418" i="1" s="1"/>
  <c r="C2419" i="1" s="1"/>
  <c r="C2420" i="1" s="1"/>
  <c r="C2421" i="1" s="1"/>
  <c r="C2422" i="1" s="1"/>
  <c r="C2423" i="1" s="1"/>
  <c r="C2424" i="1" s="1"/>
  <c r="C2425" i="1" s="1"/>
  <c r="C2426" i="1" s="1"/>
  <c r="C2427" i="1" s="1"/>
  <c r="C2428" i="1" s="1"/>
  <c r="C2429" i="1" s="1"/>
  <c r="C2430" i="1" s="1"/>
  <c r="C2431" i="1" s="1"/>
  <c r="C2432" i="1" s="1"/>
  <c r="C2433" i="1" s="1"/>
  <c r="C2434" i="1" s="1"/>
  <c r="C2435" i="1" s="1"/>
  <c r="C2436" i="1" s="1"/>
  <c r="C2437" i="1" s="1"/>
  <c r="C2438" i="1" s="1"/>
  <c r="C2439" i="1" s="1"/>
  <c r="C2440" i="1" s="1"/>
  <c r="C2441" i="1" s="1"/>
  <c r="C2442" i="1" s="1"/>
  <c r="C2443" i="1" s="1"/>
  <c r="C2444" i="1" s="1"/>
  <c r="C2445" i="1" s="1"/>
  <c r="C2446" i="1" s="1"/>
  <c r="C2447" i="1" s="1"/>
  <c r="C2448" i="1" s="1"/>
  <c r="C2449" i="1" s="1"/>
  <c r="C2450" i="1" s="1"/>
  <c r="C2451" i="1" s="1"/>
  <c r="C2452" i="1" s="1"/>
  <c r="C2453" i="1" s="1"/>
  <c r="C2454" i="1" s="1"/>
  <c r="C2455" i="1" s="1"/>
  <c r="C2456" i="1" s="1"/>
  <c r="A42" i="1"/>
  <c r="A60" i="1" s="1"/>
  <c r="A96" i="1" s="1"/>
  <c r="A113" i="1" s="1"/>
  <c r="A148" i="1" s="1"/>
  <c r="A185" i="1" s="1"/>
  <c r="A220" i="1" s="1"/>
  <c r="A257" i="1" s="1"/>
  <c r="A292" i="1" s="1"/>
  <c r="A327" i="1" s="1"/>
  <c r="A362" i="1" s="1"/>
  <c r="A397" i="1" s="1"/>
  <c r="A410" i="1" s="1"/>
  <c r="A424" i="1" s="1"/>
  <c r="A438" i="1" s="1"/>
  <c r="A451" i="1" s="1"/>
  <c r="A517" i="1" s="1"/>
  <c r="A583" i="1" s="1"/>
  <c r="A653" i="1" s="1"/>
  <c r="A723" i="1" s="1"/>
  <c r="A737" i="1" s="1"/>
  <c r="A751" i="1" s="1"/>
  <c r="A765" i="1" s="1"/>
  <c r="A779" i="1" s="1"/>
  <c r="A847" i="1" s="1"/>
  <c r="A915" i="1" s="1"/>
  <c r="A983" i="1" s="1"/>
  <c r="C2459" i="1" l="1"/>
  <c r="C2460" i="1" s="1"/>
  <c r="C2461" i="1" s="1"/>
  <c r="C2462" i="1" s="1"/>
  <c r="C2463" i="1" s="1"/>
  <c r="C2465" i="1" s="1"/>
  <c r="C2466" i="1" s="1"/>
  <c r="C2467" i="1" s="1"/>
  <c r="C2468" i="1" s="1"/>
  <c r="C2469" i="1" s="1"/>
  <c r="C2470" i="1" s="1"/>
  <c r="C2471" i="1" s="1"/>
  <c r="C2472" i="1" s="1"/>
  <c r="C2473" i="1" s="1"/>
  <c r="C2474" i="1" s="1"/>
  <c r="C2475" i="1" s="1"/>
  <c r="C2476" i="1" s="1"/>
  <c r="C2477" i="1" s="1"/>
  <c r="C2478" i="1" s="1"/>
  <c r="C2479" i="1" s="1"/>
  <c r="C2481" i="1" s="1"/>
  <c r="C2482" i="1" s="1"/>
  <c r="C2483" i="1" s="1"/>
  <c r="B984" i="1"/>
  <c r="A1049" i="1"/>
  <c r="A1115" i="1" s="1"/>
  <c r="A1181" i="1" s="1"/>
  <c r="A1203" i="1" s="1"/>
  <c r="A1225" i="1" s="1"/>
  <c r="A1247" i="1" s="1"/>
  <c r="A1315" i="1" s="1"/>
  <c r="A1381" i="1" s="1"/>
  <c r="A1403" i="1" s="1"/>
  <c r="A1471" i="1" s="1"/>
  <c r="A1539" i="1" s="1"/>
  <c r="A1607" i="1" s="1"/>
  <c r="A1673" i="1" s="1"/>
  <c r="A1739" i="1" s="1"/>
  <c r="A1805" i="1" s="1"/>
  <c r="A1831" i="1" s="1"/>
  <c r="A1857" i="1" s="1"/>
  <c r="A1883" i="1" s="1"/>
  <c r="A1895" i="1" s="1"/>
  <c r="A1926" i="1" s="1"/>
  <c r="A1978" i="1" s="1"/>
  <c r="A2054" i="1" s="1"/>
  <c r="A2127" i="1" s="1"/>
  <c r="B2128" i="1" s="1"/>
  <c r="C2129" i="1" s="1"/>
  <c r="C2130" i="1" s="1"/>
  <c r="C2131" i="1" s="1"/>
  <c r="C2132" i="1" s="1"/>
  <c r="C2133" i="1" s="1"/>
  <c r="C2134" i="1" s="1"/>
  <c r="C2135" i="1" s="1"/>
  <c r="C2136" i="1" s="1"/>
  <c r="C2137" i="1" s="1"/>
  <c r="C2138" i="1" s="1"/>
  <c r="C2139" i="1" s="1"/>
  <c r="C2140" i="1" s="1"/>
  <c r="B985" i="1" l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C985" i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B1016" i="1"/>
  <c r="B1979" i="1"/>
  <c r="C1980" i="1" s="1"/>
  <c r="C1981" i="1" s="1"/>
  <c r="C1982" i="1" s="1"/>
  <c r="C1983" i="1" s="1"/>
  <c r="C1984" i="1" s="1"/>
  <c r="C1985" i="1" s="1"/>
  <c r="C1986" i="1" s="1"/>
  <c r="C1987" i="1" s="1"/>
  <c r="C1988" i="1" s="1"/>
  <c r="B1740" i="1"/>
  <c r="C1741" i="1" s="1"/>
  <c r="C1742" i="1" s="1"/>
  <c r="C1743" i="1" s="1"/>
  <c r="C1744" i="1" s="1"/>
  <c r="C1745" i="1" s="1"/>
  <c r="C1746" i="1" s="1"/>
  <c r="C1747" i="1" s="1"/>
  <c r="C1748" i="1" s="1"/>
  <c r="C1749" i="1" s="1"/>
  <c r="C1750" i="1" s="1"/>
  <c r="C1751" i="1" s="1"/>
  <c r="C1752" i="1" s="1"/>
  <c r="C1753" i="1" s="1"/>
  <c r="C1754" i="1" s="1"/>
  <c r="C1755" i="1" s="1"/>
  <c r="C1756" i="1" s="1"/>
  <c r="C1757" i="1" s="1"/>
  <c r="C1758" i="1" s="1"/>
  <c r="C1759" i="1" s="1"/>
  <c r="C1760" i="1" s="1"/>
  <c r="C1761" i="1" s="1"/>
  <c r="C1762" i="1" s="1"/>
  <c r="C1763" i="1" s="1"/>
  <c r="C1764" i="1" s="1"/>
  <c r="C1765" i="1" s="1"/>
  <c r="C1766" i="1" s="1"/>
  <c r="C1767" i="1" s="1"/>
  <c r="C1768" i="1" s="1"/>
  <c r="C1769" i="1" s="1"/>
  <c r="C1770" i="1" s="1"/>
  <c r="C1771" i="1" s="1"/>
  <c r="B2055" i="1"/>
  <c r="C2056" i="1" s="1"/>
  <c r="C2057" i="1" s="1"/>
  <c r="C2058" i="1" s="1"/>
  <c r="C2059" i="1" s="1"/>
  <c r="B1806" i="1"/>
  <c r="C1807" i="1" s="1"/>
  <c r="C1808" i="1" s="1"/>
  <c r="C1809" i="1" s="1"/>
  <c r="C1810" i="1" s="1"/>
  <c r="C1811" i="1" s="1"/>
  <c r="C1812" i="1" s="1"/>
  <c r="C1813" i="1" s="1"/>
  <c r="C1814" i="1" s="1"/>
  <c r="C1815" i="1" s="1"/>
  <c r="C1816" i="1" s="1"/>
  <c r="C1817" i="1" s="1"/>
  <c r="B1832" i="1"/>
  <c r="C1833" i="1" s="1"/>
  <c r="C1834" i="1" s="1"/>
  <c r="C1835" i="1" s="1"/>
  <c r="C1836" i="1" s="1"/>
  <c r="C1837" i="1" s="1"/>
  <c r="C1838" i="1" s="1"/>
  <c r="C1839" i="1" s="1"/>
  <c r="C1840" i="1" s="1"/>
  <c r="C1841" i="1" s="1"/>
  <c r="C1842" i="1" s="1"/>
  <c r="C1843" i="1" s="1"/>
  <c r="B1858" i="1"/>
  <c r="C1859" i="1" s="1"/>
  <c r="C1860" i="1" s="1"/>
  <c r="C1861" i="1" s="1"/>
  <c r="C1862" i="1" s="1"/>
  <c r="C1863" i="1" s="1"/>
  <c r="C1864" i="1" s="1"/>
  <c r="C1865" i="1" s="1"/>
  <c r="C1866" i="1" s="1"/>
  <c r="C1867" i="1" s="1"/>
  <c r="C1868" i="1" s="1"/>
  <c r="C1869" i="1" s="1"/>
  <c r="B1884" i="1"/>
  <c r="B1896" i="1"/>
  <c r="C1897" i="1" s="1"/>
  <c r="C1898" i="1" s="1"/>
  <c r="C1899" i="1" s="1"/>
  <c r="C1900" i="1" s="1"/>
  <c r="C1901" i="1" s="1"/>
  <c r="C1902" i="1" s="1"/>
  <c r="C1903" i="1" s="1"/>
  <c r="C1904" i="1" s="1"/>
  <c r="C1905" i="1" s="1"/>
  <c r="C1906" i="1" s="1"/>
  <c r="B1927" i="1"/>
  <c r="C1928" i="1" s="1"/>
  <c r="C1929" i="1" s="1"/>
  <c r="C1930" i="1" s="1"/>
  <c r="C1931" i="1" s="1"/>
  <c r="C1932" i="1" s="1"/>
  <c r="C1933" i="1" s="1"/>
  <c r="B1674" i="1"/>
  <c r="C1675" i="1" s="1"/>
  <c r="C1676" i="1" s="1"/>
  <c r="C1677" i="1" s="1"/>
  <c r="C1678" i="1" s="1"/>
  <c r="C1679" i="1" s="1"/>
  <c r="C1680" i="1" s="1"/>
  <c r="C1681" i="1" s="1"/>
  <c r="C1682" i="1" s="1"/>
  <c r="C1683" i="1" s="1"/>
  <c r="C1684" i="1" s="1"/>
  <c r="C1685" i="1" s="1"/>
  <c r="C1686" i="1" s="1"/>
  <c r="C1687" i="1" s="1"/>
  <c r="C1688" i="1" s="1"/>
  <c r="C1689" i="1" s="1"/>
  <c r="C1690" i="1" s="1"/>
  <c r="C1691" i="1" s="1"/>
  <c r="C1692" i="1" s="1"/>
  <c r="C1693" i="1" s="1"/>
  <c r="C1694" i="1" s="1"/>
  <c r="C1695" i="1" s="1"/>
  <c r="C1696" i="1" s="1"/>
  <c r="C1697" i="1" s="1"/>
  <c r="C1698" i="1" s="1"/>
  <c r="C1699" i="1" s="1"/>
  <c r="C1700" i="1" s="1"/>
  <c r="C1701" i="1" s="1"/>
  <c r="C1702" i="1" s="1"/>
  <c r="C1703" i="1" s="1"/>
  <c r="C1704" i="1" s="1"/>
  <c r="C1705" i="1" s="1"/>
  <c r="B1608" i="1"/>
  <c r="C1609" i="1" s="1"/>
  <c r="C1610" i="1" s="1"/>
  <c r="C1611" i="1" s="1"/>
  <c r="C1612" i="1" s="1"/>
  <c r="C1613" i="1" s="1"/>
  <c r="C1614" i="1" s="1"/>
  <c r="C1615" i="1" s="1"/>
  <c r="C1616" i="1" s="1"/>
  <c r="C1617" i="1" s="1"/>
  <c r="C1618" i="1" s="1"/>
  <c r="C1619" i="1" s="1"/>
  <c r="C1620" i="1" s="1"/>
  <c r="C1621" i="1" s="1"/>
  <c r="C1622" i="1" s="1"/>
  <c r="C1623" i="1" s="1"/>
  <c r="C1624" i="1" s="1"/>
  <c r="C1625" i="1" s="1"/>
  <c r="C1626" i="1" s="1"/>
  <c r="C1627" i="1" s="1"/>
  <c r="C1628" i="1" s="1"/>
  <c r="C1629" i="1" s="1"/>
  <c r="C1630" i="1" s="1"/>
  <c r="C1631" i="1" s="1"/>
  <c r="C1632" i="1" s="1"/>
  <c r="C1633" i="1" s="1"/>
  <c r="C1634" i="1" s="1"/>
  <c r="C1635" i="1" s="1"/>
  <c r="C1636" i="1" s="1"/>
  <c r="C1637" i="1" s="1"/>
  <c r="C1638" i="1" s="1"/>
  <c r="C1639" i="1" s="1"/>
  <c r="B1540" i="1"/>
  <c r="C1541" i="1" s="1"/>
  <c r="C1542" i="1" s="1"/>
  <c r="C1543" i="1" s="1"/>
  <c r="C1544" i="1" s="1"/>
  <c r="C1545" i="1" s="1"/>
  <c r="C1546" i="1" s="1"/>
  <c r="C1547" i="1" s="1"/>
  <c r="C1548" i="1" s="1"/>
  <c r="C1549" i="1" s="1"/>
  <c r="C1550" i="1" s="1"/>
  <c r="C1551" i="1" s="1"/>
  <c r="C1552" i="1" s="1"/>
  <c r="C1553" i="1" s="1"/>
  <c r="C1554" i="1" s="1"/>
  <c r="C1555" i="1" s="1"/>
  <c r="C1556" i="1" s="1"/>
  <c r="C1557" i="1" s="1"/>
  <c r="C1558" i="1" s="1"/>
  <c r="C1559" i="1" s="1"/>
  <c r="C1560" i="1" s="1"/>
  <c r="C1561" i="1" s="1"/>
  <c r="C1562" i="1" s="1"/>
  <c r="C1563" i="1" s="1"/>
  <c r="C1564" i="1" s="1"/>
  <c r="C1565" i="1" s="1"/>
  <c r="C1566" i="1" s="1"/>
  <c r="C1567" i="1" s="1"/>
  <c r="C1568" i="1" s="1"/>
  <c r="C1569" i="1" s="1"/>
  <c r="C1570" i="1" s="1"/>
  <c r="C1571" i="1" s="1"/>
  <c r="C1572" i="1" s="1"/>
  <c r="B1472" i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B1404" i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B1382" i="1"/>
  <c r="C1383" i="1" s="1"/>
  <c r="C1384" i="1" s="1"/>
  <c r="C1385" i="1" s="1"/>
  <c r="C1386" i="1" s="1"/>
  <c r="C1387" i="1" s="1"/>
  <c r="C1388" i="1" s="1"/>
  <c r="C1389" i="1" s="1"/>
  <c r="C1390" i="1" s="1"/>
  <c r="C1391" i="1" s="1"/>
  <c r="B1316" i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B1248" i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B1226" i="1"/>
  <c r="C1227" i="1" s="1"/>
  <c r="C1228" i="1" s="1"/>
  <c r="C1229" i="1" s="1"/>
  <c r="C1230" i="1" s="1"/>
  <c r="C1231" i="1" s="1"/>
  <c r="C1232" i="1" s="1"/>
  <c r="C1233" i="1" s="1"/>
  <c r="C1234" i="1" s="1"/>
  <c r="C1235" i="1" s="1"/>
  <c r="B1204" i="1"/>
  <c r="C1205" i="1" s="1"/>
  <c r="C1206" i="1" s="1"/>
  <c r="C1207" i="1" s="1"/>
  <c r="C1208" i="1" s="1"/>
  <c r="C1209" i="1" s="1"/>
  <c r="C1210" i="1" s="1"/>
  <c r="C1211" i="1" s="1"/>
  <c r="C1212" i="1" s="1"/>
  <c r="C1213" i="1" s="1"/>
  <c r="B1182" i="1"/>
  <c r="C1183" i="1" s="1"/>
  <c r="C1184" i="1" s="1"/>
  <c r="C1185" i="1" s="1"/>
  <c r="C1186" i="1" s="1"/>
  <c r="C1187" i="1" s="1"/>
  <c r="C1188" i="1" s="1"/>
  <c r="C1189" i="1" s="1"/>
  <c r="C1190" i="1" s="1"/>
  <c r="C1191" i="1" s="1"/>
  <c r="B1116" i="1"/>
  <c r="B1050" i="1"/>
  <c r="B916" i="1"/>
  <c r="B848" i="1"/>
  <c r="B780" i="1"/>
  <c r="B766" i="1"/>
  <c r="B752" i="1"/>
  <c r="B738" i="1"/>
  <c r="B724" i="1"/>
  <c r="B654" i="1"/>
  <c r="B584" i="1"/>
  <c r="B518" i="1"/>
  <c r="B452" i="1"/>
  <c r="B439" i="1"/>
  <c r="B425" i="1"/>
  <c r="B411" i="1"/>
  <c r="B398" i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363" i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28" i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293" i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258" i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B221" i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186" i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B149" i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B114" i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97" i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61" i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43" i="1"/>
  <c r="B44" i="1" s="1"/>
  <c r="B45" i="1" s="1"/>
  <c r="B46" i="1" s="1"/>
  <c r="B47" i="1" s="1"/>
  <c r="B48" i="1" s="1"/>
  <c r="B9" i="1"/>
  <c r="B10" i="1" s="1"/>
  <c r="B11" i="1" s="1"/>
  <c r="B12" i="1" s="1"/>
  <c r="B13" i="1" s="1"/>
  <c r="B14" i="1" s="1"/>
  <c r="B15" i="1" s="1"/>
  <c r="B16" i="1" s="1"/>
  <c r="B17" i="1" s="1"/>
  <c r="B949" i="1" l="1"/>
  <c r="C917" i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B725" i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C725" i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B1148" i="1"/>
  <c r="C1117" i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B739" i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C739" i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B753" i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C753" i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B781" i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C781" i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B1017" i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C1017" i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B1885" i="1"/>
  <c r="B1886" i="1" s="1"/>
  <c r="B1887" i="1" s="1"/>
  <c r="B1888" i="1" s="1"/>
  <c r="B1889" i="1" s="1"/>
  <c r="B1890" i="1" s="1"/>
  <c r="B1891" i="1" s="1"/>
  <c r="B1892" i="1" s="1"/>
  <c r="B1893" i="1" s="1"/>
  <c r="C1885" i="1"/>
  <c r="C1886" i="1" s="1"/>
  <c r="C1887" i="1" s="1"/>
  <c r="C1888" i="1" s="1"/>
  <c r="C1889" i="1" s="1"/>
  <c r="C1890" i="1" s="1"/>
  <c r="C1891" i="1" s="1"/>
  <c r="C1892" i="1" s="1"/>
  <c r="C1893" i="1" s="1"/>
  <c r="B767" i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C767" i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B881" i="1"/>
  <c r="C849" i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B1082" i="1"/>
  <c r="C1051" i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B1505" i="1"/>
  <c r="B1473" i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73" i="1"/>
  <c r="B1541" i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66" i="1" s="1"/>
  <c r="B1567" i="1" s="1"/>
  <c r="B1568" i="1" s="1"/>
  <c r="B1569" i="1" s="1"/>
  <c r="B1570" i="1" s="1"/>
  <c r="B1571" i="1" s="1"/>
  <c r="B1572" i="1" s="1"/>
  <c r="B1870" i="1"/>
  <c r="B1859" i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640" i="1"/>
  <c r="B1609" i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844" i="1"/>
  <c r="B1833" i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236" i="1"/>
  <c r="B1227" i="1"/>
  <c r="B1228" i="1" s="1"/>
  <c r="B1229" i="1" s="1"/>
  <c r="B1230" i="1" s="1"/>
  <c r="B1231" i="1" s="1"/>
  <c r="B1232" i="1" s="1"/>
  <c r="B1233" i="1" s="1"/>
  <c r="B1234" i="1" s="1"/>
  <c r="B1235" i="1" s="1"/>
  <c r="B1706" i="1"/>
  <c r="B1675" i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91" i="1" s="1"/>
  <c r="B1692" i="1" s="1"/>
  <c r="B1693" i="1" s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818" i="1"/>
  <c r="B1807" i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348" i="1"/>
  <c r="B1317" i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772" i="1"/>
  <c r="B1741" i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392" i="1"/>
  <c r="B1383" i="1"/>
  <c r="B1384" i="1" s="1"/>
  <c r="B1385" i="1" s="1"/>
  <c r="B1386" i="1" s="1"/>
  <c r="B1387" i="1" s="1"/>
  <c r="B1388" i="1" s="1"/>
  <c r="B1389" i="1" s="1"/>
  <c r="B1390" i="1" s="1"/>
  <c r="B1391" i="1" s="1"/>
  <c r="B1934" i="1"/>
  <c r="C1935" i="1" s="1"/>
  <c r="C1936" i="1" s="1"/>
  <c r="C1937" i="1" s="1"/>
  <c r="C1938" i="1" s="1"/>
  <c r="C1939" i="1" s="1"/>
  <c r="C1940" i="1" s="1"/>
  <c r="C1941" i="1" s="1"/>
  <c r="C1942" i="1" s="1"/>
  <c r="C1943" i="1" s="1"/>
  <c r="C1944" i="1" s="1"/>
  <c r="C1945" i="1" s="1"/>
  <c r="C1946" i="1" s="1"/>
  <c r="C1947" i="1" s="1"/>
  <c r="B1928" i="1"/>
  <c r="B1929" i="1" s="1"/>
  <c r="B1930" i="1" s="1"/>
  <c r="B1931" i="1" s="1"/>
  <c r="B1932" i="1" s="1"/>
  <c r="B1933" i="1" s="1"/>
  <c r="B1989" i="1"/>
  <c r="C1990" i="1" s="1"/>
  <c r="C1991" i="1" s="1"/>
  <c r="C1992" i="1" s="1"/>
  <c r="C1993" i="1" s="1"/>
  <c r="C1994" i="1" s="1"/>
  <c r="C1995" i="1" s="1"/>
  <c r="C1996" i="1" s="1"/>
  <c r="C1997" i="1" s="1"/>
  <c r="C1998" i="1" s="1"/>
  <c r="C1999" i="1" s="1"/>
  <c r="C2000" i="1" s="1"/>
  <c r="B1980" i="1"/>
  <c r="B1981" i="1" s="1"/>
  <c r="B1982" i="1" s="1"/>
  <c r="B1983" i="1" s="1"/>
  <c r="B1984" i="1" s="1"/>
  <c r="B1985" i="1" s="1"/>
  <c r="B1986" i="1" s="1"/>
  <c r="B1987" i="1" s="1"/>
  <c r="B1988" i="1" s="1"/>
  <c r="B1281" i="1"/>
  <c r="B1249" i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2060" i="1"/>
  <c r="C2061" i="1" s="1"/>
  <c r="C2062" i="1" s="1"/>
  <c r="C2063" i="1" s="1"/>
  <c r="C2064" i="1" s="1"/>
  <c r="B2056" i="1"/>
  <c r="B2057" i="1" s="1"/>
  <c r="B2058" i="1" s="1"/>
  <c r="B2059" i="1" s="1"/>
  <c r="B1437" i="1"/>
  <c r="B1405" i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907" i="1"/>
  <c r="C1908" i="1" s="1"/>
  <c r="C1909" i="1" s="1"/>
  <c r="C1910" i="1" s="1"/>
  <c r="C1911" i="1" s="1"/>
  <c r="C1912" i="1" s="1"/>
  <c r="C1913" i="1" s="1"/>
  <c r="C1914" i="1" s="1"/>
  <c r="B1897" i="1"/>
  <c r="B1898" i="1" s="1"/>
  <c r="B1899" i="1" s="1"/>
  <c r="B1900" i="1" s="1"/>
  <c r="B1901" i="1" s="1"/>
  <c r="B1902" i="1" s="1"/>
  <c r="B1903" i="1" s="1"/>
  <c r="B1904" i="1" s="1"/>
  <c r="B1905" i="1" s="1"/>
  <c r="B1906" i="1" s="1"/>
  <c r="B1214" i="1"/>
  <c r="B1205" i="1"/>
  <c r="B1206" i="1" s="1"/>
  <c r="B1207" i="1" s="1"/>
  <c r="B1208" i="1" s="1"/>
  <c r="B1209" i="1" s="1"/>
  <c r="B1210" i="1" s="1"/>
  <c r="B1211" i="1" s="1"/>
  <c r="B1212" i="1" s="1"/>
  <c r="B1213" i="1" s="1"/>
  <c r="B688" i="1"/>
  <c r="C655" i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B585" i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C585" i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B550" i="1"/>
  <c r="C519" i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B453" i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C453" i="1"/>
  <c r="C454" i="1" s="1"/>
  <c r="C455" i="1" s="1"/>
  <c r="C456" i="1" s="1"/>
  <c r="C457" i="1" s="1"/>
  <c r="C458" i="1" s="1"/>
  <c r="C459" i="1" s="1"/>
  <c r="C460" i="1" s="1"/>
  <c r="B440" i="1"/>
  <c r="B441" i="1" s="1"/>
  <c r="B442" i="1" s="1"/>
  <c r="B443" i="1" s="1"/>
  <c r="B444" i="1" s="1"/>
  <c r="B445" i="1" s="1"/>
  <c r="B446" i="1" s="1"/>
  <c r="B447" i="1" s="1"/>
  <c r="B448" i="1" s="1"/>
  <c r="B449" i="1" s="1"/>
  <c r="C440" i="1"/>
  <c r="C441" i="1" s="1"/>
  <c r="C442" i="1" s="1"/>
  <c r="C443" i="1" s="1"/>
  <c r="C444" i="1" s="1"/>
  <c r="C445" i="1" s="1"/>
  <c r="C446" i="1" s="1"/>
  <c r="C447" i="1" s="1"/>
  <c r="C448" i="1" s="1"/>
  <c r="C449" i="1" s="1"/>
  <c r="B426" i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C426" i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B412" i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C412" i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B1192" i="1"/>
  <c r="B1183" i="1"/>
  <c r="B1184" i="1" s="1"/>
  <c r="B1185" i="1" s="1"/>
  <c r="B1186" i="1" s="1"/>
  <c r="B1187" i="1" s="1"/>
  <c r="B1188" i="1" s="1"/>
  <c r="B1189" i="1" s="1"/>
  <c r="B1190" i="1" s="1"/>
  <c r="B1191" i="1" s="1"/>
  <c r="B1117" i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051" i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917" i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849" i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13" i="1"/>
  <c r="B618" i="1"/>
  <c r="B655" i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519" i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484" i="1"/>
  <c r="C364" i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B325" i="1"/>
  <c r="B49" i="1"/>
  <c r="B52" i="1" s="1"/>
  <c r="C53" i="1" s="1"/>
  <c r="C54" i="1" s="1"/>
  <c r="C55" i="1" s="1"/>
  <c r="C56" i="1" s="1"/>
  <c r="C57" i="1" s="1"/>
  <c r="C58" i="1" s="1"/>
  <c r="C222" i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B18" i="1"/>
  <c r="B25" i="1" s="1"/>
  <c r="C115" i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329" i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7" i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C294" i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B259" i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1438" i="1" l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C1438" i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B1819" i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C1819" i="1"/>
  <c r="C1820" i="1" s="1"/>
  <c r="C1821" i="1" s="1"/>
  <c r="C1822" i="1" s="1"/>
  <c r="C1823" i="1" s="1"/>
  <c r="C1824" i="1" s="1"/>
  <c r="C1825" i="1" s="1"/>
  <c r="C1826" i="1" s="1"/>
  <c r="C1827" i="1" s="1"/>
  <c r="C1828" i="1" s="1"/>
  <c r="C1829" i="1" s="1"/>
  <c r="B814" i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C814" i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B1349" i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C1349" i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B1845" i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C1845" i="1"/>
  <c r="C1846" i="1" s="1"/>
  <c r="C1847" i="1" s="1"/>
  <c r="C1848" i="1" s="1"/>
  <c r="C1849" i="1" s="1"/>
  <c r="C1850" i="1" s="1"/>
  <c r="C1851" i="1" s="1"/>
  <c r="C1852" i="1" s="1"/>
  <c r="C1853" i="1" s="1"/>
  <c r="C1854" i="1" s="1"/>
  <c r="C1855" i="1" s="1"/>
  <c r="B1506" i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C1506" i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C1522" i="1" s="1"/>
  <c r="C1523" i="1" s="1"/>
  <c r="C1524" i="1" s="1"/>
  <c r="C1525" i="1" s="1"/>
  <c r="C1526" i="1" s="1"/>
  <c r="C1527" i="1" s="1"/>
  <c r="C1528" i="1" s="1"/>
  <c r="C1529" i="1" s="1"/>
  <c r="C1530" i="1" s="1"/>
  <c r="C1531" i="1" s="1"/>
  <c r="C1532" i="1" s="1"/>
  <c r="C1533" i="1" s="1"/>
  <c r="C1534" i="1" s="1"/>
  <c r="C1535" i="1" s="1"/>
  <c r="C1536" i="1" s="1"/>
  <c r="C1537" i="1" s="1"/>
  <c r="B1149" i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C1149" i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B1393" i="1"/>
  <c r="B1394" i="1" s="1"/>
  <c r="B1395" i="1" s="1"/>
  <c r="B1396" i="1" s="1"/>
  <c r="B1397" i="1" s="1"/>
  <c r="B1398" i="1" s="1"/>
  <c r="B1399" i="1" s="1"/>
  <c r="B1400" i="1" s="1"/>
  <c r="B1401" i="1" s="1"/>
  <c r="C1393" i="1"/>
  <c r="C1394" i="1" s="1"/>
  <c r="C1395" i="1" s="1"/>
  <c r="C1396" i="1" s="1"/>
  <c r="C1397" i="1" s="1"/>
  <c r="C1398" i="1" s="1"/>
  <c r="C1399" i="1" s="1"/>
  <c r="C1400" i="1" s="1"/>
  <c r="C1401" i="1" s="1"/>
  <c r="B1871" i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C1871" i="1"/>
  <c r="C1872" i="1" s="1"/>
  <c r="C1873" i="1" s="1"/>
  <c r="C1874" i="1" s="1"/>
  <c r="C1875" i="1" s="1"/>
  <c r="C1876" i="1" s="1"/>
  <c r="C1877" i="1" s="1"/>
  <c r="C1878" i="1" s="1"/>
  <c r="C1879" i="1" s="1"/>
  <c r="C1880" i="1" s="1"/>
  <c r="C1881" i="1" s="1"/>
  <c r="B882" i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C882" i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B1641" i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C1641" i="1"/>
  <c r="C1642" i="1" s="1"/>
  <c r="C1643" i="1" s="1"/>
  <c r="C1644" i="1" s="1"/>
  <c r="C1645" i="1" s="1"/>
  <c r="C1646" i="1" s="1"/>
  <c r="C1647" i="1" s="1"/>
  <c r="C1648" i="1" s="1"/>
  <c r="C1649" i="1" s="1"/>
  <c r="C1650" i="1" s="1"/>
  <c r="C1651" i="1" s="1"/>
  <c r="C1652" i="1" s="1"/>
  <c r="C1653" i="1" s="1"/>
  <c r="C1654" i="1" s="1"/>
  <c r="C1655" i="1" s="1"/>
  <c r="C1656" i="1" s="1"/>
  <c r="C1657" i="1" s="1"/>
  <c r="C1658" i="1" s="1"/>
  <c r="C1659" i="1" s="1"/>
  <c r="C1660" i="1" s="1"/>
  <c r="C1661" i="1" s="1"/>
  <c r="C1662" i="1" s="1"/>
  <c r="C1663" i="1" s="1"/>
  <c r="C1664" i="1" s="1"/>
  <c r="C1665" i="1" s="1"/>
  <c r="C1666" i="1" s="1"/>
  <c r="C1667" i="1" s="1"/>
  <c r="C1668" i="1" s="1"/>
  <c r="C1669" i="1" s="1"/>
  <c r="C1670" i="1" s="1"/>
  <c r="C1671" i="1" s="1"/>
  <c r="B1083" i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C1083" i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B1707" i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C1707" i="1"/>
  <c r="C1708" i="1" s="1"/>
  <c r="C1709" i="1" s="1"/>
  <c r="C1710" i="1" s="1"/>
  <c r="C1711" i="1" s="1"/>
  <c r="C1712" i="1" s="1"/>
  <c r="C1713" i="1" s="1"/>
  <c r="C1714" i="1" s="1"/>
  <c r="C1715" i="1" s="1"/>
  <c r="C1716" i="1" s="1"/>
  <c r="C1717" i="1" s="1"/>
  <c r="C1718" i="1" s="1"/>
  <c r="C1719" i="1" s="1"/>
  <c r="C1720" i="1" s="1"/>
  <c r="C1721" i="1" s="1"/>
  <c r="C1722" i="1" s="1"/>
  <c r="C1723" i="1" s="1"/>
  <c r="C1724" i="1" s="1"/>
  <c r="C1725" i="1" s="1"/>
  <c r="C1726" i="1" s="1"/>
  <c r="C1727" i="1" s="1"/>
  <c r="C1728" i="1" s="1"/>
  <c r="C1729" i="1" s="1"/>
  <c r="C1730" i="1" s="1"/>
  <c r="C1731" i="1" s="1"/>
  <c r="C1732" i="1" s="1"/>
  <c r="C1733" i="1" s="1"/>
  <c r="C1734" i="1" s="1"/>
  <c r="C1735" i="1" s="1"/>
  <c r="C1736" i="1" s="1"/>
  <c r="C1737" i="1" s="1"/>
  <c r="B1193" i="1"/>
  <c r="B1194" i="1" s="1"/>
  <c r="B1195" i="1" s="1"/>
  <c r="B1196" i="1" s="1"/>
  <c r="B1197" i="1" s="1"/>
  <c r="B1198" i="1" s="1"/>
  <c r="B1199" i="1" s="1"/>
  <c r="B1200" i="1" s="1"/>
  <c r="B1201" i="1" s="1"/>
  <c r="C1193" i="1"/>
  <c r="C1194" i="1" s="1"/>
  <c r="C1195" i="1" s="1"/>
  <c r="C1196" i="1" s="1"/>
  <c r="C1197" i="1" s="1"/>
  <c r="C1198" i="1" s="1"/>
  <c r="C1199" i="1" s="1"/>
  <c r="C1200" i="1" s="1"/>
  <c r="C1201" i="1" s="1"/>
  <c r="B1215" i="1"/>
  <c r="B1216" i="1" s="1"/>
  <c r="B1217" i="1" s="1"/>
  <c r="B1218" i="1" s="1"/>
  <c r="B1219" i="1" s="1"/>
  <c r="B1220" i="1" s="1"/>
  <c r="B1221" i="1" s="1"/>
  <c r="B1222" i="1" s="1"/>
  <c r="B1223" i="1" s="1"/>
  <c r="C1215" i="1"/>
  <c r="C1216" i="1" s="1"/>
  <c r="C1217" i="1" s="1"/>
  <c r="C1218" i="1" s="1"/>
  <c r="C1219" i="1" s="1"/>
  <c r="C1220" i="1" s="1"/>
  <c r="C1221" i="1" s="1"/>
  <c r="C1222" i="1" s="1"/>
  <c r="C1223" i="1" s="1"/>
  <c r="B1282" i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C1282" i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B1773" i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95" i="1" s="1"/>
  <c r="B1796" i="1" s="1"/>
  <c r="B1797" i="1" s="1"/>
  <c r="B1798" i="1" s="1"/>
  <c r="B1799" i="1" s="1"/>
  <c r="B1800" i="1" s="1"/>
  <c r="B1801" i="1" s="1"/>
  <c r="B1802" i="1" s="1"/>
  <c r="B1803" i="1" s="1"/>
  <c r="C1773" i="1"/>
  <c r="C1774" i="1" s="1"/>
  <c r="C1775" i="1" s="1"/>
  <c r="C1776" i="1" s="1"/>
  <c r="C1777" i="1" s="1"/>
  <c r="C1778" i="1" s="1"/>
  <c r="C1779" i="1" s="1"/>
  <c r="C1780" i="1" s="1"/>
  <c r="C1781" i="1" s="1"/>
  <c r="C1782" i="1" s="1"/>
  <c r="C1783" i="1" s="1"/>
  <c r="C1784" i="1" s="1"/>
  <c r="C1785" i="1" s="1"/>
  <c r="C1786" i="1" s="1"/>
  <c r="C1787" i="1" s="1"/>
  <c r="C1788" i="1" s="1"/>
  <c r="C1789" i="1" s="1"/>
  <c r="C1790" i="1" s="1"/>
  <c r="C1791" i="1" s="1"/>
  <c r="C1792" i="1" s="1"/>
  <c r="C1793" i="1" s="1"/>
  <c r="C1794" i="1" s="1"/>
  <c r="C1795" i="1" s="1"/>
  <c r="C1796" i="1" s="1"/>
  <c r="C1797" i="1" s="1"/>
  <c r="C1798" i="1" s="1"/>
  <c r="C1799" i="1" s="1"/>
  <c r="C1800" i="1" s="1"/>
  <c r="C1801" i="1" s="1"/>
  <c r="C1802" i="1" s="1"/>
  <c r="C1803" i="1" s="1"/>
  <c r="B1237" i="1"/>
  <c r="B1238" i="1" s="1"/>
  <c r="B1239" i="1" s="1"/>
  <c r="B1240" i="1" s="1"/>
  <c r="B1241" i="1" s="1"/>
  <c r="B1242" i="1" s="1"/>
  <c r="B1243" i="1" s="1"/>
  <c r="B1244" i="1" s="1"/>
  <c r="B1245" i="1" s="1"/>
  <c r="C1237" i="1"/>
  <c r="C1238" i="1" s="1"/>
  <c r="C1239" i="1" s="1"/>
  <c r="C1240" i="1" s="1"/>
  <c r="C1241" i="1" s="1"/>
  <c r="C1242" i="1" s="1"/>
  <c r="C1243" i="1" s="1"/>
  <c r="C1244" i="1" s="1"/>
  <c r="C1245" i="1" s="1"/>
  <c r="B1574" i="1"/>
  <c r="B1575" i="1" s="1"/>
  <c r="B1576" i="1" s="1"/>
  <c r="B1577" i="1" s="1"/>
  <c r="B1578" i="1" s="1"/>
  <c r="B1579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C1574" i="1"/>
  <c r="C1575" i="1" s="1"/>
  <c r="C1576" i="1" s="1"/>
  <c r="C1577" i="1" s="1"/>
  <c r="C1578" i="1" s="1"/>
  <c r="C1579" i="1" s="1"/>
  <c r="C1580" i="1" s="1"/>
  <c r="C1581" i="1" s="1"/>
  <c r="C1582" i="1" s="1"/>
  <c r="C1583" i="1" s="1"/>
  <c r="C1584" i="1" s="1"/>
  <c r="C1585" i="1" s="1"/>
  <c r="C1586" i="1" s="1"/>
  <c r="C1587" i="1" s="1"/>
  <c r="C1588" i="1" s="1"/>
  <c r="C1589" i="1" s="1"/>
  <c r="C1590" i="1" s="1"/>
  <c r="C1591" i="1" s="1"/>
  <c r="C1592" i="1" s="1"/>
  <c r="C1593" i="1" s="1"/>
  <c r="C1594" i="1" s="1"/>
  <c r="C1595" i="1" s="1"/>
  <c r="C1596" i="1" s="1"/>
  <c r="C1597" i="1" s="1"/>
  <c r="C1598" i="1" s="1"/>
  <c r="C1599" i="1" s="1"/>
  <c r="C1600" i="1" s="1"/>
  <c r="C1601" i="1" s="1"/>
  <c r="C1602" i="1" s="1"/>
  <c r="C1603" i="1" s="1"/>
  <c r="C1604" i="1" s="1"/>
  <c r="C1605" i="1" s="1"/>
  <c r="B950" i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C950" i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B2065" i="1"/>
  <c r="C2066" i="1" s="1"/>
  <c r="C2067" i="1" s="1"/>
  <c r="C2068" i="1" s="1"/>
  <c r="C2069" i="1" s="1"/>
  <c r="B2061" i="1"/>
  <c r="B2062" i="1" s="1"/>
  <c r="B2063" i="1" s="1"/>
  <c r="B2064" i="1" s="1"/>
  <c r="B1908" i="1"/>
  <c r="B1909" i="1" s="1"/>
  <c r="B1910" i="1" s="1"/>
  <c r="B1911" i="1" s="1"/>
  <c r="B1912" i="1" s="1"/>
  <c r="B1913" i="1" s="1"/>
  <c r="B1914" i="1" s="1"/>
  <c r="B1915" i="1"/>
  <c r="C1916" i="1" s="1"/>
  <c r="C1917" i="1" s="1"/>
  <c r="C1918" i="1" s="1"/>
  <c r="C1919" i="1" s="1"/>
  <c r="C1920" i="1" s="1"/>
  <c r="C1921" i="1" s="1"/>
  <c r="C1922" i="1" s="1"/>
  <c r="B2001" i="1"/>
  <c r="C2002" i="1" s="1"/>
  <c r="C2003" i="1" s="1"/>
  <c r="C2004" i="1" s="1"/>
  <c r="C2005" i="1" s="1"/>
  <c r="B1990" i="1"/>
  <c r="B1991" i="1" s="1"/>
  <c r="B1992" i="1" s="1"/>
  <c r="B1993" i="1" s="1"/>
  <c r="B1994" i="1" s="1"/>
  <c r="B1995" i="1" s="1"/>
  <c r="B1996" i="1" s="1"/>
  <c r="B1997" i="1" s="1"/>
  <c r="B1998" i="1" s="1"/>
  <c r="B1999" i="1" s="1"/>
  <c r="B2000" i="1" s="1"/>
  <c r="B2141" i="1"/>
  <c r="C2142" i="1" s="1"/>
  <c r="C2143" i="1" s="1"/>
  <c r="C2144" i="1" s="1"/>
  <c r="C2145" i="1" s="1"/>
  <c r="C2146" i="1" s="1"/>
  <c r="C2147" i="1" s="1"/>
  <c r="C2148" i="1" s="1"/>
  <c r="C2149" i="1" s="1"/>
  <c r="C2150" i="1" s="1"/>
  <c r="C2151" i="1" s="1"/>
  <c r="C2152" i="1" s="1"/>
  <c r="C2153" i="1" s="1"/>
  <c r="B2129" i="1"/>
  <c r="B2130" i="1" s="1"/>
  <c r="B2131" i="1" s="1"/>
  <c r="B2132" i="1" s="1"/>
  <c r="B2133" i="1" s="1"/>
  <c r="B2134" i="1" s="1"/>
  <c r="B2135" i="1" s="1"/>
  <c r="B2136" i="1" s="1"/>
  <c r="B2137" i="1" s="1"/>
  <c r="B2138" i="1" s="1"/>
  <c r="B2139" i="1" s="1"/>
  <c r="B2140" i="1" s="1"/>
  <c r="B1935" i="1"/>
  <c r="B1936" i="1" s="1"/>
  <c r="B1937" i="1" s="1"/>
  <c r="B1938" i="1" s="1"/>
  <c r="B1939" i="1" s="1"/>
  <c r="B1940" i="1" s="1"/>
  <c r="B1941" i="1" s="1"/>
  <c r="B1942" i="1" s="1"/>
  <c r="B1943" i="1" s="1"/>
  <c r="B1944" i="1" s="1"/>
  <c r="B1945" i="1" s="1"/>
  <c r="B1946" i="1" s="1"/>
  <c r="B1947" i="1" s="1"/>
  <c r="B1948" i="1"/>
  <c r="C1949" i="1" s="1"/>
  <c r="C1950" i="1" s="1"/>
  <c r="C1951" i="1" s="1"/>
  <c r="B689" i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C689" i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B619" i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C619" i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B551" i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C551" i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B485" i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C485" i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461" i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B53" i="1"/>
  <c r="B54" i="1" s="1"/>
  <c r="B55" i="1" s="1"/>
  <c r="B56" i="1" s="1"/>
  <c r="B57" i="1" s="1"/>
  <c r="B58" i="1" s="1"/>
  <c r="B26" i="1"/>
  <c r="B27" i="1" s="1"/>
  <c r="B28" i="1" s="1"/>
  <c r="B29" i="1" s="1"/>
  <c r="B30" i="1" s="1"/>
  <c r="B31" i="1" s="1"/>
  <c r="B32" i="1" s="1"/>
  <c r="C26" i="1"/>
  <c r="C27" i="1" s="1"/>
  <c r="C28" i="1" s="1"/>
  <c r="B50" i="1"/>
  <c r="B51" i="1" s="1"/>
  <c r="C50" i="1"/>
  <c r="C51" i="1" s="1"/>
  <c r="B19" i="1"/>
  <c r="B20" i="1" s="1"/>
  <c r="B21" i="1" s="1"/>
  <c r="B22" i="1" s="1"/>
  <c r="B23" i="1" s="1"/>
  <c r="B24" i="1" s="1"/>
  <c r="B33" i="1"/>
  <c r="B2154" i="1" l="1"/>
  <c r="C2155" i="1" s="1"/>
  <c r="C2156" i="1" s="1"/>
  <c r="C2157" i="1" s="1"/>
  <c r="C2158" i="1" s="1"/>
  <c r="C2159" i="1" s="1"/>
  <c r="C2160" i="1" s="1"/>
  <c r="B2142" i="1"/>
  <c r="B2143" i="1" s="1"/>
  <c r="B2144" i="1" s="1"/>
  <c r="B2145" i="1" s="1"/>
  <c r="B2146" i="1" s="1"/>
  <c r="B2147" i="1" s="1"/>
  <c r="B2148" i="1" s="1"/>
  <c r="B2149" i="1" s="1"/>
  <c r="B2150" i="1" s="1"/>
  <c r="B2151" i="1" s="1"/>
  <c r="B2152" i="1" s="1"/>
  <c r="B2153" i="1" s="1"/>
  <c r="B2006" i="1"/>
  <c r="C2007" i="1" s="1"/>
  <c r="C2008" i="1" s="1"/>
  <c r="C2009" i="1" s="1"/>
  <c r="C2010" i="1" s="1"/>
  <c r="C2011" i="1" s="1"/>
  <c r="C2012" i="1" s="1"/>
  <c r="C2013" i="1" s="1"/>
  <c r="C2014" i="1" s="1"/>
  <c r="B2002" i="1"/>
  <c r="B2003" i="1" s="1"/>
  <c r="B2004" i="1" s="1"/>
  <c r="B2005" i="1" s="1"/>
  <c r="B1923" i="1"/>
  <c r="B1916" i="1"/>
  <c r="B1917" i="1" s="1"/>
  <c r="B1918" i="1" s="1"/>
  <c r="B1919" i="1" s="1"/>
  <c r="B1920" i="1" s="1"/>
  <c r="B1921" i="1" s="1"/>
  <c r="B1922" i="1" s="1"/>
  <c r="B1952" i="1"/>
  <c r="C1953" i="1" s="1"/>
  <c r="B1949" i="1"/>
  <c r="B1950" i="1" s="1"/>
  <c r="B1951" i="1" s="1"/>
  <c r="B2070" i="1"/>
  <c r="C2071" i="1" s="1"/>
  <c r="C2072" i="1" s="1"/>
  <c r="C2073" i="1" s="1"/>
  <c r="C2074" i="1" s="1"/>
  <c r="B2066" i="1"/>
  <c r="B2067" i="1" s="1"/>
  <c r="B2068" i="1" s="1"/>
  <c r="B2069" i="1" s="1"/>
  <c r="B34" i="1"/>
  <c r="B35" i="1" s="1"/>
  <c r="B36" i="1" s="1"/>
  <c r="B37" i="1" s="1"/>
  <c r="B38" i="1" s="1"/>
  <c r="B39" i="1" s="1"/>
  <c r="B40" i="1" s="1"/>
  <c r="C34" i="1"/>
  <c r="C35" i="1" s="1"/>
  <c r="C36" i="1" s="1"/>
  <c r="C37" i="1" s="1"/>
  <c r="C38" i="1" s="1"/>
  <c r="C39" i="1" s="1"/>
  <c r="C40" i="1" s="1"/>
  <c r="C399" i="1"/>
  <c r="C400" i="1" s="1"/>
  <c r="C401" i="1" s="1"/>
  <c r="C402" i="1" s="1"/>
  <c r="C403" i="1" s="1"/>
  <c r="C404" i="1" s="1"/>
  <c r="C405" i="1" s="1"/>
  <c r="C406" i="1" s="1"/>
  <c r="C407" i="1" s="1"/>
  <c r="C408" i="1" s="1"/>
  <c r="B1924" i="1" l="1"/>
  <c r="C1924" i="1"/>
  <c r="B2075" i="1"/>
  <c r="C2076" i="1" s="1"/>
  <c r="C2077" i="1" s="1"/>
  <c r="C2078" i="1" s="1"/>
  <c r="C2079" i="1" s="1"/>
  <c r="B2071" i="1"/>
  <c r="B2072" i="1" s="1"/>
  <c r="B2073" i="1" s="1"/>
  <c r="B2074" i="1" s="1"/>
  <c r="B1954" i="1"/>
  <c r="C1955" i="1" s="1"/>
  <c r="C1956" i="1" s="1"/>
  <c r="B1953" i="1"/>
  <c r="B2015" i="1"/>
  <c r="C2016" i="1" s="1"/>
  <c r="C2017" i="1" s="1"/>
  <c r="C2018" i="1" s="1"/>
  <c r="C2019" i="1" s="1"/>
  <c r="C2020" i="1" s="1"/>
  <c r="C2021" i="1" s="1"/>
  <c r="C2022" i="1" s="1"/>
  <c r="C2023" i="1" s="1"/>
  <c r="C2024" i="1" s="1"/>
  <c r="C2025" i="1" s="1"/>
  <c r="C2026" i="1" s="1"/>
  <c r="C2027" i="1" s="1"/>
  <c r="C2028" i="1" s="1"/>
  <c r="C2029" i="1" s="1"/>
  <c r="C2030" i="1" s="1"/>
  <c r="C2031" i="1" s="1"/>
  <c r="B2007" i="1"/>
  <c r="B2008" i="1" s="1"/>
  <c r="B2009" i="1" s="1"/>
  <c r="B2010" i="1" s="1"/>
  <c r="B2011" i="1" s="1"/>
  <c r="B2012" i="1" s="1"/>
  <c r="B2013" i="1" s="1"/>
  <c r="B2014" i="1" s="1"/>
  <c r="B2161" i="1"/>
  <c r="B2155" i="1"/>
  <c r="B2156" i="1" s="1"/>
  <c r="B2157" i="1" s="1"/>
  <c r="B2158" i="1" s="1"/>
  <c r="B2159" i="1" s="1"/>
  <c r="B2160" i="1" s="1"/>
  <c r="C19" i="1"/>
  <c r="C20" i="1" s="1"/>
  <c r="C21" i="1" s="1"/>
  <c r="C22" i="1" s="1"/>
  <c r="C23" i="1" s="1"/>
  <c r="C24" i="1" s="1"/>
  <c r="B2168" i="1" l="1"/>
  <c r="C2169" i="1" s="1"/>
  <c r="C2170" i="1" s="1"/>
  <c r="C2171" i="1" s="1"/>
  <c r="C2172" i="1" s="1"/>
  <c r="C2173" i="1" s="1"/>
  <c r="C2174" i="1" s="1"/>
  <c r="C2175" i="1" s="1"/>
  <c r="C2176" i="1" s="1"/>
  <c r="C2177" i="1" s="1"/>
  <c r="C2162" i="1"/>
  <c r="C2163" i="1" s="1"/>
  <c r="C2164" i="1" s="1"/>
  <c r="C2165" i="1" s="1"/>
  <c r="C2166" i="1" s="1"/>
  <c r="C2167" i="1" s="1"/>
  <c r="B2032" i="1"/>
  <c r="B2016" i="1"/>
  <c r="B2017" i="1" s="1"/>
  <c r="B2018" i="1" s="1"/>
  <c r="B2019" i="1" s="1"/>
  <c r="B2020" i="1" s="1"/>
  <c r="B2021" i="1" s="1"/>
  <c r="B2022" i="1" s="1"/>
  <c r="B2023" i="1" s="1"/>
  <c r="B2024" i="1" s="1"/>
  <c r="B2025" i="1" s="1"/>
  <c r="B2026" i="1" s="1"/>
  <c r="B2027" i="1" s="1"/>
  <c r="B2028" i="1" s="1"/>
  <c r="B2029" i="1" s="1"/>
  <c r="B2030" i="1" s="1"/>
  <c r="B2031" i="1" s="1"/>
  <c r="B2080" i="1"/>
  <c r="C2081" i="1" s="1"/>
  <c r="C2082" i="1" s="1"/>
  <c r="C2083" i="1" s="1"/>
  <c r="C2084" i="1" s="1"/>
  <c r="B2076" i="1"/>
  <c r="B2077" i="1" s="1"/>
  <c r="B2078" i="1" s="1"/>
  <c r="B2079" i="1" s="1"/>
  <c r="B2162" i="1"/>
  <c r="B2163" i="1" s="1"/>
  <c r="B2164" i="1" s="1"/>
  <c r="B2165" i="1" s="1"/>
  <c r="B2166" i="1" s="1"/>
  <c r="B2167" i="1" s="1"/>
  <c r="B1957" i="1"/>
  <c r="C1958" i="1" s="1"/>
  <c r="B1955" i="1"/>
  <c r="B1956" i="1" s="1"/>
  <c r="C29" i="1"/>
  <c r="C30" i="1" s="1"/>
  <c r="C31" i="1" s="1"/>
  <c r="C32" i="1" s="1"/>
  <c r="B2033" i="1" l="1"/>
  <c r="C2033" i="1"/>
  <c r="C2034" i="1" s="1"/>
  <c r="C2035" i="1" s="1"/>
  <c r="C2036" i="1" s="1"/>
  <c r="C2037" i="1" s="1"/>
  <c r="C2038" i="1" s="1"/>
  <c r="C2039" i="1" s="1"/>
  <c r="C2040" i="1" s="1"/>
  <c r="C2041" i="1" s="1"/>
  <c r="C2042" i="1" s="1"/>
  <c r="C2043" i="1" s="1"/>
  <c r="C2044" i="1" s="1"/>
  <c r="C2045" i="1" s="1"/>
  <c r="C2046" i="1" s="1"/>
  <c r="C2047" i="1" s="1"/>
  <c r="C2048" i="1" s="1"/>
  <c r="C2049" i="1" s="1"/>
  <c r="B2085" i="1"/>
  <c r="C2086" i="1" s="1"/>
  <c r="C2087" i="1" s="1"/>
  <c r="C2088" i="1" s="1"/>
  <c r="C2089" i="1" s="1"/>
  <c r="B2081" i="1"/>
  <c r="B2082" i="1" s="1"/>
  <c r="B2083" i="1" s="1"/>
  <c r="B2084" i="1" s="1"/>
  <c r="B1959" i="1"/>
  <c r="C1960" i="1" s="1"/>
  <c r="B1958" i="1"/>
  <c r="C98" i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62" i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44" i="1"/>
  <c r="C45" i="1" s="1"/>
  <c r="C46" i="1" s="1"/>
  <c r="C47" i="1" s="1"/>
  <c r="C48" i="1" s="1"/>
  <c r="B2034" i="1" l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8" i="1" s="1"/>
  <c r="B2049" i="1" s="1"/>
  <c r="B2050" i="1"/>
  <c r="B2178" i="1"/>
  <c r="B2169" i="1"/>
  <c r="B2170" i="1" s="1"/>
  <c r="B2171" i="1" s="1"/>
  <c r="B2172" i="1" s="1"/>
  <c r="B2173" i="1" s="1"/>
  <c r="B2174" i="1" s="1"/>
  <c r="B2175" i="1" s="1"/>
  <c r="B2176" i="1" s="1"/>
  <c r="B2177" i="1" s="1"/>
  <c r="B2090" i="1"/>
  <c r="C2091" i="1" s="1"/>
  <c r="C2092" i="1" s="1"/>
  <c r="C2093" i="1" s="1"/>
  <c r="C2094" i="1" s="1"/>
  <c r="B2086" i="1"/>
  <c r="B2087" i="1" s="1"/>
  <c r="B2088" i="1" s="1"/>
  <c r="B2089" i="1" s="1"/>
  <c r="B1961" i="1"/>
  <c r="B1960" i="1"/>
  <c r="C10" i="1"/>
  <c r="C11" i="1" s="1"/>
  <c r="C2051" i="1" l="1"/>
  <c r="C2052" i="1" s="1"/>
  <c r="B2051" i="1"/>
  <c r="B2052" i="1" s="1"/>
  <c r="B2186" i="1"/>
  <c r="C2179" i="1"/>
  <c r="C2180" i="1" s="1"/>
  <c r="C2181" i="1" s="1"/>
  <c r="C2182" i="1" s="1"/>
  <c r="C2183" i="1" s="1"/>
  <c r="C2184" i="1" s="1"/>
  <c r="C2185" i="1" s="1"/>
  <c r="B1963" i="1"/>
  <c r="C1964" i="1" s="1"/>
  <c r="C1962" i="1"/>
  <c r="B1962" i="1"/>
  <c r="B2095" i="1"/>
  <c r="C2096" i="1" s="1"/>
  <c r="C2097" i="1" s="1"/>
  <c r="C2098" i="1" s="1"/>
  <c r="C2099" i="1" s="1"/>
  <c r="B2091" i="1"/>
  <c r="B2092" i="1" s="1"/>
  <c r="B2093" i="1" s="1"/>
  <c r="B2094" i="1" s="1"/>
  <c r="B2179" i="1"/>
  <c r="B2180" i="1" s="1"/>
  <c r="B2181" i="1" s="1"/>
  <c r="B2182" i="1" s="1"/>
  <c r="B2183" i="1" s="1"/>
  <c r="B2184" i="1" s="1"/>
  <c r="B2185" i="1" s="1"/>
  <c r="C12" i="1"/>
  <c r="C13" i="1" s="1"/>
  <c r="C14" i="1" s="1"/>
  <c r="C15" i="1" s="1"/>
  <c r="C16" i="1" s="1"/>
  <c r="C17" i="1" s="1"/>
  <c r="C2187" i="1" l="1"/>
  <c r="C2188" i="1" s="1"/>
  <c r="B2189" i="1"/>
  <c r="B2191" i="1" s="1"/>
  <c r="C2192" i="1" s="1"/>
  <c r="B2187" i="1"/>
  <c r="B2188" i="1" s="1"/>
  <c r="B2100" i="1"/>
  <c r="C2101" i="1" s="1"/>
  <c r="C2102" i="1" s="1"/>
  <c r="C2103" i="1" s="1"/>
  <c r="C2104" i="1" s="1"/>
  <c r="B2096" i="1"/>
  <c r="B2097" i="1" s="1"/>
  <c r="B2098" i="1" s="1"/>
  <c r="B2099" i="1" s="1"/>
  <c r="B1964" i="1"/>
  <c r="B1965" i="1"/>
  <c r="C1966" i="1" s="1"/>
  <c r="C1967" i="1" s="1"/>
  <c r="C2190" i="1" l="1"/>
  <c r="B1968" i="1"/>
  <c r="C1969" i="1" s="1"/>
  <c r="B1966" i="1"/>
  <c r="B1967" i="1" s="1"/>
  <c r="B2105" i="1"/>
  <c r="C2106" i="1" s="1"/>
  <c r="C2107" i="1" s="1"/>
  <c r="C2108" i="1" s="1"/>
  <c r="B2101" i="1"/>
  <c r="B2102" i="1" s="1"/>
  <c r="B2103" i="1" s="1"/>
  <c r="B2104" i="1" s="1"/>
  <c r="B2190" i="1"/>
  <c r="B2193" i="1" l="1"/>
  <c r="B2192" i="1"/>
  <c r="B2109" i="1"/>
  <c r="C2110" i="1" s="1"/>
  <c r="C2111" i="1" s="1"/>
  <c r="C2112" i="1" s="1"/>
  <c r="C2113" i="1" s="1"/>
  <c r="B2106" i="1"/>
  <c r="B2107" i="1" s="1"/>
  <c r="B2108" i="1" s="1"/>
  <c r="B1970" i="1"/>
  <c r="C1971" i="1" s="1"/>
  <c r="B1969" i="1"/>
  <c r="B2194" i="1" l="1"/>
  <c r="B2195" i="1" s="1"/>
  <c r="B2196" i="1" s="1"/>
  <c r="B2197" i="1" s="1"/>
  <c r="B2198" i="1" s="1"/>
  <c r="B2199" i="1" s="1"/>
  <c r="B2200" i="1" s="1"/>
  <c r="C2194" i="1"/>
  <c r="C2195" i="1" s="1"/>
  <c r="C2196" i="1" s="1"/>
  <c r="C2197" i="1" s="1"/>
  <c r="C2198" i="1" s="1"/>
  <c r="C2199" i="1" s="1"/>
  <c r="C2200" i="1" s="1"/>
  <c r="B1972" i="1"/>
  <c r="C1973" i="1" s="1"/>
  <c r="C1974" i="1" s="1"/>
  <c r="C1975" i="1" s="1"/>
  <c r="C1976" i="1" s="1"/>
  <c r="B1971" i="1"/>
  <c r="B2114" i="1"/>
  <c r="C2115" i="1" s="1"/>
  <c r="C2116" i="1" s="1"/>
  <c r="C2117" i="1" s="1"/>
  <c r="C2118" i="1" s="1"/>
  <c r="B2110" i="1"/>
  <c r="B2111" i="1" s="1"/>
  <c r="B2112" i="1" s="1"/>
  <c r="B2113" i="1" s="1"/>
  <c r="B2201" i="1"/>
  <c r="C2202" i="1" s="1"/>
  <c r="C2203" i="1" s="1"/>
  <c r="C2204" i="1" s="1"/>
  <c r="B1973" i="1" l="1"/>
  <c r="B1974" i="1" s="1"/>
  <c r="B1975" i="1" s="1"/>
  <c r="B1976" i="1" s="1"/>
  <c r="B2205" i="1"/>
  <c r="C2206" i="1" s="1"/>
  <c r="C2207" i="1" s="1"/>
  <c r="C2208" i="1" s="1"/>
  <c r="C2209" i="1" s="1"/>
  <c r="C2210" i="1" s="1"/>
  <c r="B2202" i="1"/>
  <c r="B2203" i="1" s="1"/>
  <c r="B2204" i="1" s="1"/>
  <c r="B2119" i="1"/>
  <c r="B2115" i="1"/>
  <c r="B2116" i="1" s="1"/>
  <c r="B2117" i="1" s="1"/>
  <c r="B2118" i="1" s="1"/>
  <c r="B2120" i="1" l="1"/>
  <c r="B2121" i="1" s="1"/>
  <c r="B2122" i="1" s="1"/>
  <c r="B2123" i="1" s="1"/>
  <c r="B2124" i="1" s="1"/>
  <c r="B2125" i="1" s="1"/>
  <c r="C2120" i="1"/>
  <c r="C2121" i="1" s="1"/>
  <c r="C2122" i="1" s="1"/>
  <c r="C2123" i="1" s="1"/>
  <c r="C2124" i="1" s="1"/>
  <c r="C2125" i="1" s="1"/>
  <c r="B2211" i="1"/>
  <c r="C2212" i="1" s="1"/>
  <c r="C2213" i="1" s="1"/>
  <c r="C2214" i="1" s="1"/>
  <c r="B2206" i="1"/>
  <c r="B2207" i="1" s="1"/>
  <c r="B2208" i="1" s="1"/>
  <c r="B2209" i="1" s="1"/>
  <c r="B2210" i="1" s="1"/>
  <c r="B2215" i="1" l="1"/>
  <c r="C2216" i="1" s="1"/>
  <c r="C2217" i="1" s="1"/>
  <c r="C2218" i="1" s="1"/>
  <c r="B2212" i="1"/>
  <c r="B2213" i="1" s="1"/>
  <c r="B2214" i="1" s="1"/>
  <c r="B2221" i="1" l="1"/>
  <c r="B2216" i="1"/>
  <c r="B2217" i="1" s="1"/>
  <c r="B2218" i="1" s="1"/>
  <c r="B2220" i="1" s="1"/>
  <c r="C2222" i="1" l="1"/>
  <c r="C2223" i="1" s="1"/>
  <c r="C2224" i="1" s="1"/>
  <c r="B2232" i="1"/>
  <c r="B2222" i="1"/>
  <c r="B2223" i="1" s="1"/>
  <c r="B2224" i="1" s="1"/>
  <c r="B2231" i="1" s="1"/>
  <c r="C2233" i="1" l="1"/>
  <c r="C2234" i="1" s="1"/>
  <c r="C2235" i="1" s="1"/>
  <c r="C2236" i="1" s="1"/>
  <c r="B2233" i="1"/>
  <c r="B2234" i="1" s="1"/>
  <c r="B2235" i="1" s="1"/>
  <c r="B2236" i="1" s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<sst xmlns="http://schemas.openxmlformats.org/spreadsheetml/2006/main" count="4711" uniqueCount="1442">
  <si>
    <t>N° Bordereau</t>
  </si>
  <si>
    <t>Unité</t>
  </si>
  <si>
    <t>Prestations</t>
  </si>
  <si>
    <t>Échafaudage roulant</t>
  </si>
  <si>
    <t xml:space="preserve">Clé radial NT+ gravée sur N° indiqué </t>
  </si>
  <si>
    <t>Clé radial NT+ gravée sur plan PG/PP avec marquage spécifique</t>
  </si>
  <si>
    <t>Clé radial NT+ supplémentaire gravée sur plan PG/PP livrée avec cylindre avec marquage spécifique</t>
  </si>
  <si>
    <t>Clé radial NT+ passe gravée varies livrée sur N° indiqué avec marquage spécifique</t>
  </si>
  <si>
    <t>Clé radial NT+ passe gravée variés livrés avec serrure sur N° indiqué</t>
  </si>
  <si>
    <t>Clé radial NT+ passe gravée sur plan PG/PP avec marquage spécifique</t>
  </si>
  <si>
    <t>Clé radial NT+ passe supplémentaire gravée sur plan PG/PP livrée avec cylindre marquage spécifique</t>
  </si>
  <si>
    <t xml:space="preserve">Clé radial </t>
  </si>
  <si>
    <t>CLES</t>
  </si>
  <si>
    <t>Clé VIP gravée variés sur N° indiqué</t>
  </si>
  <si>
    <t>Clé VIP</t>
  </si>
  <si>
    <t xml:space="preserve">Clé VIP supplémentaire gravée variés livrée avec cylindre sur N° indiqué </t>
  </si>
  <si>
    <t>Clé VIP gravée sur plan PG/PP avec marquage spécifique</t>
  </si>
  <si>
    <t>Clé VIP supplémentaire gravée sur plan PG/PP livrée avec cylindre avec marquage spécifique</t>
  </si>
  <si>
    <t xml:space="preserve">Clé VIP passe gravée varié sur N° indiqué </t>
  </si>
  <si>
    <t>Clé VIP passe supplémentaire gravée sur plan PG/PP avec marquage spécifique</t>
  </si>
  <si>
    <t>Clé HDI gravée variée sur N° indiqué</t>
  </si>
  <si>
    <t xml:space="preserve">Clé HDI </t>
  </si>
  <si>
    <t>Clé HDI supplémentaire gravée variés livrée avec cylindre sur N° indiqué</t>
  </si>
  <si>
    <t>Clé HDI gravée sur plan PG/PP avec marquage spécifique</t>
  </si>
  <si>
    <t>Clé HDI supplémentaire gravée sur plan PG/PP livrée avec cylindre avec marquage spécifique</t>
  </si>
  <si>
    <t xml:space="preserve">Clé HDI passe gravée varié sur N° indiqué </t>
  </si>
  <si>
    <t>Clé HDI passe supplémentaire gravée sur plan PG/PP avec marquage spécifique</t>
  </si>
  <si>
    <t>Clé HDI passe supplémentaire gravée sur plan PG/PP livrée avec cylindre avec marquage spécifique</t>
  </si>
  <si>
    <t>Clé V5 gravée variée sur N° indiqué</t>
  </si>
  <si>
    <t>Clé V5 supplémentaire gravée variés livrée avec cylindre sur N° indiqué</t>
  </si>
  <si>
    <t>Clé V5 gravée sur plan PG/PP avec marquage spécifique</t>
  </si>
  <si>
    <t>Clé V5 supplémentaire gravée sur plan PG/PP livrée avec cylindre avec marquage spécifique</t>
  </si>
  <si>
    <t xml:space="preserve">Clé V5 passe gravée varié sur N° indiqué </t>
  </si>
  <si>
    <t>Clé V5 passe supplémentaire gravée sur plan PG/PP avec marquage spécifique</t>
  </si>
  <si>
    <t>Clé V5 passe supplémentaire gravée sur plan PG/PP livrée avec cylindre avec marquage spécifique</t>
  </si>
  <si>
    <t>CLES VERSO CLIQ</t>
  </si>
  <si>
    <t>Clé VM clé d'ouverture mécanique</t>
  </si>
  <si>
    <t xml:space="preserve">Clé VE1 - clé d'ouverture électronique niveau 1 </t>
  </si>
  <si>
    <t xml:space="preserve">Clé VE2 - clé d'ouverture électronique niveau 2 avec fonction horaire </t>
  </si>
  <si>
    <t>Clé VE3 -clé d'ouverture électronique niveau 3 avec fonction horaire et gestion des droits d'accès intégrés</t>
  </si>
  <si>
    <t>Clé B1 - clé d'ouverture électronique niveau 1, batterie longue durée, résistance condition climatiques difficiles</t>
  </si>
  <si>
    <t>OPTIONS ET ACCESSOIRES POUR CLES VERSO CLIQ</t>
  </si>
  <si>
    <t>CLES CLIQ</t>
  </si>
  <si>
    <t>KIT DE PROGRAMMATION VERSO CLIQ</t>
  </si>
  <si>
    <t>Mise à jour du logiciel de programmation et de gestion Verso cliq Manager</t>
  </si>
  <si>
    <t>CYLINDRE PROFILES VERSO CLIQ</t>
  </si>
  <si>
    <t>CYLINDRE CLIQ</t>
  </si>
  <si>
    <t>7101 VM Cylindre double nick.30x30 sans clés</t>
  </si>
  <si>
    <t xml:space="preserve">7101 VB M Cylindre double nick. 30X30 coté intérieur borgne sans clés </t>
  </si>
  <si>
    <t>3101VM Cylindre double à bouton nick.30X30 sans clés</t>
  </si>
  <si>
    <t>5101VM Cylindre simple nick. 30X10 sans clés</t>
  </si>
  <si>
    <t>7101 VE2/M Cylindre double nick.30x30 double électronique niveau 2 sans clé</t>
  </si>
  <si>
    <t>7101 VE2/M Cylindre double nick. 30x30 1 coté électronique niveau 2 sans clé</t>
  </si>
  <si>
    <t>7101 VE2 B Cylindre double nick. 30X30 coté extérieur électronique niveau 2 cote intérieure borgne sans clé</t>
  </si>
  <si>
    <t>5101 VE2 Cylindre simple nick. 30X10 électroniques niveau 2 sans clé</t>
  </si>
  <si>
    <t>3101 VE2 Cylindre double nick. double à bouton  30x30 électronique niveau 2 sans clé</t>
  </si>
  <si>
    <t>7101VE1/M Cylindre nick. double  30X30 1 coté électronique niveau 1 sans clé</t>
  </si>
  <si>
    <t>7101 VE1/E1 Cylindre double nick. 30x30 double électronique niveau 1 sans clé</t>
  </si>
  <si>
    <t>7101 VE1 B Cylindre double nick. 30x30 1 coté extérieur électronique niveau 1 coté intérieur borgne sans clé</t>
  </si>
  <si>
    <t xml:space="preserve">5101 VE1 Cylindre simple nick. 70x10 électroniques niveau 2 sans clés à panneton index able sans clés </t>
  </si>
  <si>
    <t xml:space="preserve">5101 VE1 Cylindre simple nick. 30x10 électroniques niveau 1 sans clé à panneton index able sans clés </t>
  </si>
  <si>
    <t>3101 VE1 Cylindre double à bouton nick. 30x30 électroniques niveau 1 sans clé</t>
  </si>
  <si>
    <t xml:space="preserve">3101 VM Cylindre à bouton 30x30 cylindre mécanique sans clés </t>
  </si>
  <si>
    <t>3101 VE1 Cylindre 30x30 électronique niveau 1 sans clés</t>
  </si>
  <si>
    <t>7101 VM Cylindre 32.5x32.5 cylindre mécanique sans clés</t>
  </si>
  <si>
    <t>3101 VM Cylindre à bouton 32.5x42.5 mécanique sans clés (bout 42.5)</t>
  </si>
  <si>
    <t xml:space="preserve">5101 VM Cylindre 72.5x10 cylindres mécaniques sans clés  </t>
  </si>
  <si>
    <t xml:space="preserve">OBTI  Protecteur contre la poussière et les intempéries pour coté extérieur du cylindre </t>
  </si>
  <si>
    <t xml:space="preserve">OBT2 Protecteur contre la poussière et les intempéries pour les 2 cotés du cylindre </t>
  </si>
  <si>
    <t>5125 VM Barillet batteuse mécanique diamètre 25</t>
  </si>
  <si>
    <t xml:space="preserve">5125 VE1 Barillet batteuse CLIQ électronique niveau 1 diamètre 25 </t>
  </si>
  <si>
    <t>5130 VM Barillet batteuse CLIQ niveau 1 diamètre 30</t>
  </si>
  <si>
    <t>5130 VM Barillet batteuse CLIQ niveau 2 diamètre 30</t>
  </si>
  <si>
    <t>315 VM Cadenas anse 52 mm mécaniques</t>
  </si>
  <si>
    <t>315 VM Cadenas anse 77  mécanique</t>
  </si>
  <si>
    <t>315 VE1 Cadenas anse 52 CLIQ électronique niveau 1</t>
  </si>
  <si>
    <t>315 VE1 Cadenas anse 77 CLIQ électronique niveau 1</t>
  </si>
  <si>
    <t xml:space="preserve">315 VE2 Cadenas anse 52 CLIQ  électronique niveau 2 </t>
  </si>
  <si>
    <t>315 VE2 Cadenas anse 77 CLIQ  électronique niveau 2</t>
  </si>
  <si>
    <t>CADENAS VERSO ET VERSO CLIQ</t>
  </si>
  <si>
    <t>CADENAS CLIQ</t>
  </si>
  <si>
    <t>315 V 27 M Cadenas anse 27 mm (avec protecteur) SANS CLES</t>
  </si>
  <si>
    <t>315 V52 M Cadenas anse 52 mm (avec protecteur) SANS CLES</t>
  </si>
  <si>
    <t>315 V64M Cadenas anse 64 mm (avec protecteur) SANS CLES</t>
  </si>
  <si>
    <t>315 V77 M Cadenas (avec protecteur) SANS CLES</t>
  </si>
  <si>
    <t>315 V27M Cadenas anse 27 mm (avec protecteur) SANS CLES</t>
  </si>
  <si>
    <t>315 V52 M Cadenas électronique niveau 1 anse 52mm (avec protecteur) SANS CLES</t>
  </si>
  <si>
    <t>315 V64 M Cadenas électronique niveau 1 anse 64mm (avec protecteur) SANS CLES</t>
  </si>
  <si>
    <t>315 V77 M Cadenas électronique niveau 1 anse 77mm (avec protecteur) SANS CLES</t>
  </si>
  <si>
    <t>315 V27 E2 Cadenas électronique niveau 2 anse 27mm (avec protecteur) SANS CLES</t>
  </si>
  <si>
    <t>315 V52 E2 Cadenas électronique niveau 2 anse 52mm (avec protecteur) SANS CLES</t>
  </si>
  <si>
    <t>315 V64 E2 Cadenas électronique niveau 2 anse 64mm (avec protecteur) SANS CLES</t>
  </si>
  <si>
    <t>315 V77 E2 Cadenas électronique niveau 2 anse 77mm (avec protecteur) SANS CLES</t>
  </si>
  <si>
    <t>Barillet batteuse électronique niveau 1</t>
  </si>
  <si>
    <t>Allongement du cylindre par fraction de 5 mm</t>
  </si>
  <si>
    <t>CYLINDRE RADIAL NT / NT+ BICOLORE VARIES OU 
S'ENTROUVRANT LIVRE AVEC 3 CLES NT+ - NT</t>
  </si>
  <si>
    <t>Cylindre 7101NT+ 32,5X32,5</t>
  </si>
  <si>
    <t>Cylindre 7101NT+ 32,5X37,5</t>
  </si>
  <si>
    <t>Cylindre 7101NT+ 32,5X42,5</t>
  </si>
  <si>
    <t>Cylindre 7101NT+ 32,5X47,5</t>
  </si>
  <si>
    <t>Cylindre 7101NT+ 32,5X52,5</t>
  </si>
  <si>
    <t>Cylindre 7101NT+ 32,5X57,5</t>
  </si>
  <si>
    <t>Cylindre 7101NT+ 32,5X62,5</t>
  </si>
  <si>
    <t>Cylindre 7101NT+ 32,5X67,5</t>
  </si>
  <si>
    <t>Cylindre 7101NT+ 32,5X72,5</t>
  </si>
  <si>
    <t>Cylindre 7101NT+ 32,5X77,5</t>
  </si>
  <si>
    <t>Cylindre 7101NT+ 32,5X82,5</t>
  </si>
  <si>
    <t>Cylindre 7101NT+ 37,5X37,5</t>
  </si>
  <si>
    <t>Cylindre 7101NT+ 37,5X42,5</t>
  </si>
  <si>
    <t>Cylindre 7101NT+ 37,5X47,5</t>
  </si>
  <si>
    <t>Cylindre 7101NT+ 37,5X52,5</t>
  </si>
  <si>
    <t>Cylindre 7101NT+ 37,5X57,5</t>
  </si>
  <si>
    <t>Cylindre 7101NT+ 37,5X62,5</t>
  </si>
  <si>
    <t>Cylindre 7101NT+ 42,5X42,5</t>
  </si>
  <si>
    <t>Cylindre 7101NT+ 42,5X47,5</t>
  </si>
  <si>
    <t>Cylindre 7101NT+ 42,5X52,5</t>
  </si>
  <si>
    <t>Cylindre 7101NT+ 42,5X57,5</t>
  </si>
  <si>
    <t>Cylindre 7101NT+ 42,5X62,5</t>
  </si>
  <si>
    <t>Cylindre 7101NT+ 42,5X72,5</t>
  </si>
  <si>
    <t>Cylindre 7101NT+ 47,5X47,5</t>
  </si>
  <si>
    <t>Cylindre 7101NT+ 47,5X52,5</t>
  </si>
  <si>
    <t>Cylindre 7101NT+ 52,5X72,5</t>
  </si>
  <si>
    <t>Cylindre 7101NT+ 62,5X62,5</t>
  </si>
  <si>
    <t>Cylindre 7101NT+ 72,5X72,5</t>
  </si>
  <si>
    <t>CYLINDRE RADIAL NT / NT</t>
  </si>
  <si>
    <t>CYLINDRE RADIAL NT+ NICK./ INOX SUR PLAN SUR 
OUVERTURE CENTRAL LIVRE AVEC 3 CLES NT+  NT</t>
  </si>
  <si>
    <t>CYLINDRE RADIAL NT+ NICK</t>
  </si>
  <si>
    <t>Cylindre 7101 NT+ 32,5x32,5</t>
  </si>
  <si>
    <t>Cylindre 7101 NT+ 32,5x37,5</t>
  </si>
  <si>
    <t>Cylindre 7101 NT+ 32,5x42,5</t>
  </si>
  <si>
    <t>Cylindre 7101 NT+ 32,5x47,5</t>
  </si>
  <si>
    <t>Cylindre 7101 NT+ 32,5x52,5</t>
  </si>
  <si>
    <t>Cylindre 7101 NT+ 32,5x57,5</t>
  </si>
  <si>
    <t>Cylindre 7101 NT+ 32,5x62,5</t>
  </si>
  <si>
    <t>Cylindre 7101 NT+ 32,5x67,5</t>
  </si>
  <si>
    <t>Cylindre 7101 NT+ 32,5x72,5</t>
  </si>
  <si>
    <t>Cylindre 7101 NT+ 32,5x77,5</t>
  </si>
  <si>
    <t>Cylindre 7101 NT+ 32,5x82,5</t>
  </si>
  <si>
    <t>Cylindre 7101 NT+ 37,5x37,5</t>
  </si>
  <si>
    <t>Cylindre 7101 NT+ 37,5X42,5</t>
  </si>
  <si>
    <t>Cylindre 7101 NT+ 37,5X47,5</t>
  </si>
  <si>
    <t>Cylindre 7101 NT+ 37,5X52,5</t>
  </si>
  <si>
    <t>Cylindre 7101 NT+ 37,5X57,5</t>
  </si>
  <si>
    <t>Cylindre 7101 NT+ 37,5X62,5</t>
  </si>
  <si>
    <t>Cylindre 7101 NT+ 37,5X72,5</t>
  </si>
  <si>
    <t>Cylindre 7101 NT+ 42,5X42,5</t>
  </si>
  <si>
    <t>Cylindre 7101 NT+ 42,5X47,5</t>
  </si>
  <si>
    <t>Cylindre 7101 NT+ 42,5X52,5</t>
  </si>
  <si>
    <t>Cylindre 7101 NT+ 42,5X57,5</t>
  </si>
  <si>
    <t>Cylindre 7101 NT+ 42,5X62,5</t>
  </si>
  <si>
    <t>Cylindre 7101 NT+ 42,5X72,5</t>
  </si>
  <si>
    <t>Cylindre 7101 NT+ 47,5X47,5</t>
  </si>
  <si>
    <t>Cylindre 7101 NT+ 47,5X52,5</t>
  </si>
  <si>
    <t>Cylindre 7101 NT+ 47,5X57,5</t>
  </si>
  <si>
    <t>Cylindre 7101 NT+ 47,5X62,5</t>
  </si>
  <si>
    <t>Cylindre 7101 NT+ 47,5X72,5</t>
  </si>
  <si>
    <t>Cylindre 7101 NT+ 52,5X52,5</t>
  </si>
  <si>
    <t>Cylindre 7101 NT+ 52,5X62,5</t>
  </si>
  <si>
    <t>Cylindre 7101 NT+ 52,5X72,5</t>
  </si>
  <si>
    <t>Cylindre 7101 NT+ 62,5X62,5</t>
  </si>
  <si>
    <t>Cylindre 7101 NT+ 72,5X72,5</t>
  </si>
  <si>
    <t>CYLINDRE RADIAL NT+ NICKELE/INOX SUR 
PLAN PASSE SIMPLE LIVRE AVEC 3 CLES NT+ - NT</t>
  </si>
  <si>
    <t>CYLINDRE RADIAL SUR PLAN PASSE SIMPLE</t>
  </si>
  <si>
    <t>Cylindre 7101 NT+ 32,5X32,5</t>
  </si>
  <si>
    <t>Cylindre 7101 NT+ 32,5X37,5</t>
  </si>
  <si>
    <t>Cylindre 7101 NT+ 32,5X42,5</t>
  </si>
  <si>
    <t>Cylindre 7101 NT+ 32,5X47,5</t>
  </si>
  <si>
    <t>Cylindre 7101 NT+ 32,5X52,5</t>
  </si>
  <si>
    <t>Cylindre 7101 NT+ 32,5X57,5</t>
  </si>
  <si>
    <t>Cylindre 7101 NT+ 32,5X62,5</t>
  </si>
  <si>
    <t>Cylindre 7101 NT+ 32,5X67,5</t>
  </si>
  <si>
    <t>Cylindre 7101 NT+ 32,5X72,5</t>
  </si>
  <si>
    <t>Cylindre 7101 NT+ 37,5X37,5</t>
  </si>
  <si>
    <t>CYLINDRE RADIAL NT+NT NICK./I. SUR PLAN PASSE
 GENERAL ET PASSE PARTI. LIVRE AVEC 3 CLES  NT+ - NT</t>
  </si>
  <si>
    <t>CYLINDRE RADIAL SUR PLAN PASSE GENERAL ET PASSE PARTI</t>
  </si>
  <si>
    <t>Cylindre 7101 NT+ 32,5X77,5</t>
  </si>
  <si>
    <t>Cylindre 7101 NT+ 32,5X82,5</t>
  </si>
  <si>
    <t xml:space="preserve">Cylindre 7101 NT+ 42,5X52,5 </t>
  </si>
  <si>
    <t>CYLINDRE RADIAL 3111NT+ DOUBLE A BOUTON 
VARIE OU S'ENTROUVRANT LIVRE AVEC 3 CLES NT+ - NT</t>
  </si>
  <si>
    <t xml:space="preserve">CYLINDRE RADIAL 3111NT+ DOUBLE A BOUTON </t>
  </si>
  <si>
    <t>Cylindre 3111 NT+ 32,5X32,5</t>
  </si>
  <si>
    <t>Cylindre 3111 NT+ 32,5X37,5</t>
  </si>
  <si>
    <t>Cylindre 3111 NT+ 32,5X42,5</t>
  </si>
  <si>
    <t>Cylindre 3111 NT+ 32,5X47,5</t>
  </si>
  <si>
    <t>Cylindre 3111 NT+ 32,5X52,5</t>
  </si>
  <si>
    <t>Cylindre 3111 NT+ 32,5X57,5</t>
  </si>
  <si>
    <t>Cylindre 3111 NT+ 32,5X62,5</t>
  </si>
  <si>
    <t>Cylindre 3111 NT+ 32,5X67,5</t>
  </si>
  <si>
    <t>Cylindre 3111 NT+ 32,5X72,5</t>
  </si>
  <si>
    <t>Cylindre 3111 NT+ 37,5X37,5</t>
  </si>
  <si>
    <t>Cylindre 3111 NT+ 37,5X42,5</t>
  </si>
  <si>
    <t>Cylindre 3111 NT+ 37,5X47,5</t>
  </si>
  <si>
    <t>Cylindre 3111 NT+ 37,5X52,5</t>
  </si>
  <si>
    <t>Cylindre 3111 NT+ 37,5X57,5</t>
  </si>
  <si>
    <t>Cylindre 3111 NT+ 37,5X62,5</t>
  </si>
  <si>
    <t>Cylindre 3111 NT+ 37,5X72,5</t>
  </si>
  <si>
    <t>Cylindre 3111 NT+ 42,5X42,5</t>
  </si>
  <si>
    <t>Cylindre 3111 NT+ 42,5X47,5</t>
  </si>
  <si>
    <t>Cylindre 3111 NT+ 42,5X52,5</t>
  </si>
  <si>
    <t>Cylindre 3111 NT+ 42,5X57,5</t>
  </si>
  <si>
    <t>Cylindre 3111 NT+ 42,5X62,5</t>
  </si>
  <si>
    <t>Cylindre 3111 NT+ 42,5X72,5</t>
  </si>
  <si>
    <t>Cylindre 3111 NT+ 47,5X47,5</t>
  </si>
  <si>
    <t>Cylindre 3111 NT+ 47,5X52,5</t>
  </si>
  <si>
    <t>Cylindre 3111 NT+ 47,5 X57,5</t>
  </si>
  <si>
    <t>Cylindre 3111 NT+ 47,5X62,5</t>
  </si>
  <si>
    <t>Cylindre 3111 NT+ 47,5X72,5</t>
  </si>
  <si>
    <t>Cylindre 3111 NT+ 52,5X52,5</t>
  </si>
  <si>
    <t>Cylindre 3111 NT+ 52,5X62,5</t>
  </si>
  <si>
    <t>Cylindre 3111 NT+ 52,5X72,5</t>
  </si>
  <si>
    <t>Cylindre 3111 NT+ 62,5X62,5</t>
  </si>
  <si>
    <t>Cylindre 3111 NT+ 72,5X72,5</t>
  </si>
  <si>
    <t>CYLINDRE RADIAL 3111NT+ DOUBLE A BOUTON 
SUR OUVERT. CENTRALE. LIVRE AVEC 3 CLES  NT+ - NT</t>
  </si>
  <si>
    <t>CYLINDRE RADIAL 3111NT+ DOUBLE A BOUTON OUVERT</t>
  </si>
  <si>
    <t>Cylindre 3111 NT+ 32.5X32.5</t>
  </si>
  <si>
    <t>Cylindre 3111 NT+ 32.5X37.5</t>
  </si>
  <si>
    <t>Cylindre 3111 NT+ 32.5X42.5</t>
  </si>
  <si>
    <t>Cylindre 3111 NT+ 32.5X47.5</t>
  </si>
  <si>
    <t>Cylindre 3111 NT+ 32.5X52.5</t>
  </si>
  <si>
    <t>Cylindre 3111 NT+ 32.5X57.5</t>
  </si>
  <si>
    <t>Cylindre 3111 NT+ 32.5X62.5</t>
  </si>
  <si>
    <t>Cylindre 3111 NT+ 32.5X67.5</t>
  </si>
  <si>
    <t>Cylindre 3111 NT+ 32.5X72.5</t>
  </si>
  <si>
    <t>Cylindre 3111 NT+ 37.5X37.5</t>
  </si>
  <si>
    <t>Cylindre 3111 NT+ 37.5X42.5</t>
  </si>
  <si>
    <t>Cylindre 3111 NT+ 37.5X47.5</t>
  </si>
  <si>
    <t>Cylindre 3111 NT+ 37.5X52.5</t>
  </si>
  <si>
    <t>Cylindre 3111 NT+ 37.5X57.5</t>
  </si>
  <si>
    <t>Cylindre 3111 NT+ 37.5X62.5</t>
  </si>
  <si>
    <t>Cylindre 3111 NT+ 37.5X72.5</t>
  </si>
  <si>
    <t>Cylindre 3111 NT+ 42.5X42.5</t>
  </si>
  <si>
    <t>Cylindre 3111 NT+ 42.5X47.5</t>
  </si>
  <si>
    <t>Cylindre 3111 NT+ 42.5X52.5</t>
  </si>
  <si>
    <t>Cylindre 3111 NT+ 42.5X57.5</t>
  </si>
  <si>
    <t>Cylindre 3111 NT+ 42.5X62.5</t>
  </si>
  <si>
    <t>Cylindre 3111 NT+ 42.5X72.5</t>
  </si>
  <si>
    <t>Cylindre 3111 NT+ 47.5X47.5</t>
  </si>
  <si>
    <t>Cylindre 3111 NT+ 47.5X52.5</t>
  </si>
  <si>
    <t>Cylindre 3111 NT+ 47.5X57.5</t>
  </si>
  <si>
    <t>Cylindre 3111 NT+ 47.5X62.5</t>
  </si>
  <si>
    <t>Cylindre 3111 NT+ 47.5X72.5</t>
  </si>
  <si>
    <t>Cylindre 3111 NT+ 52.5X52.5</t>
  </si>
  <si>
    <t>Cylindre 3111 NT+ 52.5X62.5</t>
  </si>
  <si>
    <t>Cylindre 3111 NT+ 52.5X72.5</t>
  </si>
  <si>
    <t>Cylindre 3111 NT+ 62.5X62.5</t>
  </si>
  <si>
    <t>Cylindre 3111 NT+ 72.5X72.5</t>
  </si>
  <si>
    <t>CYLINDRE RADIAL 3111NT+ DOUBLE A BOUTON SUR
 PASSE SIMPLE LIVRE AVEC 3 CLES NT+ - NT</t>
  </si>
  <si>
    <t xml:space="preserve">CYLINDRE RADIAL 3111NT+ DOUBLE A BOUTON PASSE SIMPLE </t>
  </si>
  <si>
    <t>Cylindre 3111 NT+ 33.5X67.5</t>
  </si>
  <si>
    <t>CYLINDRE RADIAL 3111NT+DOUBLE A BOUTON SUR
 PASSE GENERAL ET PASSE PARTIEL  NT+ NT</t>
  </si>
  <si>
    <t xml:space="preserve">CYLINDRE RADIAL 3111NT+DOUBLE A BOUTON SUR PASSE GENERAL </t>
  </si>
  <si>
    <t>Clé radial NT+ gravée sur N° indiqué avec cylindre</t>
  </si>
  <si>
    <t>Options MIFARE - puce MIFARE (1 k) intégrée dans l'anneau pour clés VE1 / VE2 / VE3</t>
  </si>
  <si>
    <t>Capots MIFARE X10 - sachet de 10 capots de clés avec puce Mifare (1 K) intégrée</t>
  </si>
  <si>
    <t>Cylindre 3111 NT + 32.5X32.5</t>
  </si>
  <si>
    <t>Cylindre 3111 NT + 32.5X37.5</t>
  </si>
  <si>
    <t>Cylindre 3111 NT + 32.5X42.5</t>
  </si>
  <si>
    <t>Cylindre 3111 NT + 32.5X47.5</t>
  </si>
  <si>
    <t>Cylindre 3111 NT + 32.5X52.5</t>
  </si>
  <si>
    <t>Cylindre 3111 NT + 32.5X57.5</t>
  </si>
  <si>
    <t>Cylindre 3111 NT + 32.5X62.5</t>
  </si>
  <si>
    <t>Cylindre 3111 NT + 32.5X67.5</t>
  </si>
  <si>
    <t>Cylindre 3111 NT + 32.5X72.5</t>
  </si>
  <si>
    <t>Cylindre 3111 NT + 37.5X37.5</t>
  </si>
  <si>
    <t>Cylindre 3111 NT + 37.5X42.5</t>
  </si>
  <si>
    <t>Cylindre 3111 NT + 37.5X47.5</t>
  </si>
  <si>
    <t>Cylindre 3111 NT + 37.5X52.5</t>
  </si>
  <si>
    <t>Cylindre 3111 NT + 37.5X57.5</t>
  </si>
  <si>
    <t>Cylindre 3111 NT + 37.5X62.5</t>
  </si>
  <si>
    <t>Cylindre 3111 NT + 37.5X72.5</t>
  </si>
  <si>
    <t>Cylindre 3111 NT + 42.5X42.5</t>
  </si>
  <si>
    <t>Cylindre 3111 NT + 42.5X47.5</t>
  </si>
  <si>
    <t>Cylindre 3111 NT + 42.5X52.5</t>
  </si>
  <si>
    <t>Cylindre 3111 NT + 42.5X57.5</t>
  </si>
  <si>
    <t>Cylindre 3111 NT + 42.5X62.5</t>
  </si>
  <si>
    <t>Cylindre 3111 NT + 42.5X72.5</t>
  </si>
  <si>
    <t>Cylindre 3111 NT + 47.5X47.5</t>
  </si>
  <si>
    <t>Cylindre 3111 NT + 47.5X52.5</t>
  </si>
  <si>
    <t>Cylindre 3111 NT + 47.5X57.5</t>
  </si>
  <si>
    <t>Cylindre 3111 NT + 47.5X62.5</t>
  </si>
  <si>
    <t>Cylindre 3111 NT + 47.5X72.5</t>
  </si>
  <si>
    <t>Cylindre 3111 NT + 52.5X52.5</t>
  </si>
  <si>
    <t>Cylindre 3111 NT + 52.5X62.5</t>
  </si>
  <si>
    <t>Cylindre 3111 NT + 52.5X72.5</t>
  </si>
  <si>
    <t>Cylindre 3111 NT + 62.5X62.5</t>
  </si>
  <si>
    <t>Cylindre 3111 NT + 72.5X72.5</t>
  </si>
  <si>
    <t>1/2 CYLINDRE RADIAL 5101NT+ VARIE OU S'ENTROUVRANT NT+ NT</t>
  </si>
  <si>
    <t>1/2 CYLINDRE RADIAL 5101NT+ VARIE</t>
  </si>
  <si>
    <t>Cylindre 5101 NT+ 32.5X10</t>
  </si>
  <si>
    <t>Cylindre 5101 NT+ 37.5X10</t>
  </si>
  <si>
    <t>Cylindre 5101 NT+ 42.5X10</t>
  </si>
  <si>
    <t>Cylindre 5101 NT+ 47.5X10</t>
  </si>
  <si>
    <t>Cylindre 5101 NT+ 52.5X10</t>
  </si>
  <si>
    <t>Cylindre 5101 NT+ 57.5X10</t>
  </si>
  <si>
    <t>Cylindre 5101 NT+ 62.5X10</t>
  </si>
  <si>
    <t>Cylindre 5101 NT+72.5X10</t>
  </si>
  <si>
    <t>Cylindre 5101 NT+ 82.5X10</t>
  </si>
  <si>
    <t>Cylindre 5101 NT+ 92.5X10</t>
  </si>
  <si>
    <t>1/2 CYLINDRE RADIAL 5101NT+ SUR OUVERTURE CENTRALE NT+ - NT</t>
  </si>
  <si>
    <t xml:space="preserve">1/2 CYLINDRE RADIAL 5101NT+ SUR OUVERTURE </t>
  </si>
  <si>
    <t>Cylindre 5101 NT+ 67.5X10</t>
  </si>
  <si>
    <t>Cylindre 5101 NT+ 72.5X10</t>
  </si>
  <si>
    <t>1/2 CYLINDRE RADIAL 5101NT+ SUR PASSE SIMPLE NT+ - NT</t>
  </si>
  <si>
    <t>1/2 CYLINDRE RADIAL 5101NT+ SUR PASSE SIMPLE</t>
  </si>
  <si>
    <t>1/2 CYLINDRE RADIAL 5101NT+ SUR PASSE GENERAL ET 
PASSE PARTIEL NT+ -NT</t>
  </si>
  <si>
    <t>1/2 CYLINDRE RADIAL 5101NT+ SUR PASSE GENERAL</t>
  </si>
  <si>
    <t>CYLINDRES V.I.P.3111</t>
  </si>
  <si>
    <t xml:space="preserve">CYLINDRES V.I.P.7101 </t>
  </si>
  <si>
    <t>Cylindre 7101 V.I.P. 30X30</t>
  </si>
  <si>
    <t>Cylindre 7101 V.I.P. 30X35</t>
  </si>
  <si>
    <t>Cylindre 7101 V.I.P. 30X40</t>
  </si>
  <si>
    <t>Cylindre 7101 V.I.P. 30X45</t>
  </si>
  <si>
    <t>Cylindre 7101 V.I.P. 30X50</t>
  </si>
  <si>
    <t>Cylindre 7101 V.I.P. 30X55</t>
  </si>
  <si>
    <t>Cylindre 7101 V.I.P. 30X60</t>
  </si>
  <si>
    <t>Cylindre 7101 V.I.P. 30X65</t>
  </si>
  <si>
    <t>Cylindre 7101 V.I.P. 30X70</t>
  </si>
  <si>
    <t>Cylindre 7101 V.I.P. 30X80</t>
  </si>
  <si>
    <t>Cylindre 7101 V.I.P. 35X35</t>
  </si>
  <si>
    <t>Cylindre 7101 V.I.P. 35X40</t>
  </si>
  <si>
    <t>Cylindre 7101 V.I.P. 35X45</t>
  </si>
  <si>
    <t>Cylindre 7101 V.I.P. 35X50</t>
  </si>
  <si>
    <t>Cylindre 7101 V.I.P. 35X55</t>
  </si>
  <si>
    <t>Cylindre 7101 V.I.P. 35X60</t>
  </si>
  <si>
    <t>Cylindre 7101 V.I.P. 35X70</t>
  </si>
  <si>
    <t>Cylindre 7101 V.I.P. 40X40</t>
  </si>
  <si>
    <t>Cylindre 7101 V.I.P. 40X45</t>
  </si>
  <si>
    <t>Cylindre 7101 V.I.P. 40X50</t>
  </si>
  <si>
    <t>Cylindre 7101 V.I.P. 40X60</t>
  </si>
  <si>
    <t>Cylindre 7101 V.I.P. 40X70</t>
  </si>
  <si>
    <t>Cylindre 7101 V.I.P. 45X45</t>
  </si>
  <si>
    <t>Cylindre 7101 V.I.P. 45X50</t>
  </si>
  <si>
    <t>Cylindre 7101 V.I.P .45X55</t>
  </si>
  <si>
    <t>Cylindre 7101 V.I.P. 45X60</t>
  </si>
  <si>
    <t>Cylindre 7101 V.I.P. 45X70</t>
  </si>
  <si>
    <t>Cylindre 7101 V.I.P. 50X50</t>
  </si>
  <si>
    <t>Cylindre 7101 V.I.P. 50X60</t>
  </si>
  <si>
    <t>Cylindre 7101 V.I.P. 50X70</t>
  </si>
  <si>
    <t>Cylindre 7101 V.I.P. 60X60</t>
  </si>
  <si>
    <t xml:space="preserve">Cylindre 7101 V.I.P 70X70 </t>
  </si>
  <si>
    <t>Cylindre à bout.3111 V.I.P.30X30</t>
  </si>
  <si>
    <t>Cylindre à bout.3111 V.I.P.30X35</t>
  </si>
  <si>
    <t>Cylindre à bout.3111 V.I.P.30X40</t>
  </si>
  <si>
    <t>Cylindre à bout.3111 V.I.P.30X45</t>
  </si>
  <si>
    <t>Cylindre à bout.3111 V.I.P.30X50</t>
  </si>
  <si>
    <t>Cylindre à bout.3111 V.I.P.30X55</t>
  </si>
  <si>
    <t>Cylindre à bout.3111 V.I.P.30X60</t>
  </si>
  <si>
    <t>Cylindre à bout.3111 V.I.P.30X65</t>
  </si>
  <si>
    <t>Cylindre à bout.3111 V.I.P.30X70</t>
  </si>
  <si>
    <t>Cylindre à bout.3111 V.I.P.30X80</t>
  </si>
  <si>
    <t>Cylindre à bout.3111 V.I.P.35X35</t>
  </si>
  <si>
    <t>Cylindre à bout.3111 V.I.P.35X40</t>
  </si>
  <si>
    <t>Cylindre à bout.3111 V.I.P.35X45</t>
  </si>
  <si>
    <t>Cylindre à bout.3111 V.I.P.35X50</t>
  </si>
  <si>
    <t>Cylindre à bout.3111 V.I.P.35X55</t>
  </si>
  <si>
    <t>Cylindre à bout.3111 V.I.P.35X60</t>
  </si>
  <si>
    <t>Cylindre à bout.3111 V.I.P.35X70</t>
  </si>
  <si>
    <t>Cylindre à bout.3111 V.I.P.40X40</t>
  </si>
  <si>
    <t>Cylindre à bout.3111 V.I.P.40X45</t>
  </si>
  <si>
    <t>Cylindre à bout.3111 V.I.P.40X50</t>
  </si>
  <si>
    <t>Cylindre à bout.3111 V.I.P.40X60</t>
  </si>
  <si>
    <t>Cylindre à bout.3111 V.I.P.40X70</t>
  </si>
  <si>
    <t>Cylindre à bout.3111 V.I.P.45X45</t>
  </si>
  <si>
    <t>Cylindre à bout.3111 V.I.P.45X50</t>
  </si>
  <si>
    <t>Cylindre à bout.3111 V.I.P.45X55</t>
  </si>
  <si>
    <t>Cylindre à bout.3111 V.I.P.45X60</t>
  </si>
  <si>
    <t>Cylindre à bout.3111 V.I.P.45X70</t>
  </si>
  <si>
    <t>Cylindre à bout.3111 V.I.P.50X50</t>
  </si>
  <si>
    <t>Cylindre à bout.3111 V.I.P.50X60</t>
  </si>
  <si>
    <t>Cylindre à bout.3111 V.I.P.50X70</t>
  </si>
  <si>
    <t>Cylindre à bout.3111 V.I.P.60X60</t>
  </si>
  <si>
    <t>Cylindre à bout.3111 V.I.P.70X70</t>
  </si>
  <si>
    <t xml:space="preserve">CYLINDRES PROFILES V.I.P. SUR OUVERTURE CENTRALE </t>
  </si>
  <si>
    <t>CYLINDRES PROFILES VIP VARIES OU S'ENTROUVRANT</t>
  </si>
  <si>
    <t>Cylindre 7101 V.I.P. 40X55</t>
  </si>
  <si>
    <t>Cylindre 7101 V.I.P. 45X55</t>
  </si>
  <si>
    <t>Cylindre 7101 V.I.P. 60X70</t>
  </si>
  <si>
    <t>Cylindre à bout.3111 V.I.P 35X35</t>
  </si>
  <si>
    <t>Cylindre à bout.3111 V.I.P.40X55</t>
  </si>
  <si>
    <t>Cylindre à bout.3111 V.I.P.60X70</t>
  </si>
  <si>
    <t>P.U.(en chiffres)
HT</t>
  </si>
  <si>
    <t xml:space="preserve">CYLINDRE PROFILES V.I.P SUR PASSE SIMPLE </t>
  </si>
  <si>
    <t>Cylindre 7101 V.I P. 35X45</t>
  </si>
  <si>
    <t>Cylindre 7101 V.I.P. 70X70</t>
  </si>
  <si>
    <t>Cylindre à bout.3111 V.I.P 35X40</t>
  </si>
  <si>
    <t>Cylindre à bout.3111 V.I.P 50X50</t>
  </si>
  <si>
    <t>Cylindre à bout.3111 V.I.P70X70</t>
  </si>
  <si>
    <t>CYLINDRE PROFILES V.I.P. SUR PASSE GENERAL ET PASSE PARTIEL</t>
  </si>
  <si>
    <t>DEMI CYLINDRES PROFILES 5101 V.I.P. VARIES OU S’ENTROUVRANT</t>
  </si>
  <si>
    <t xml:space="preserve">DEMI CYLINDRES PROFILES 5101 V.I.P. VARIES </t>
  </si>
  <si>
    <t>DEMI-CYLINDRES PROFILE 5101 V.I.P. SUR OUVERTURE CENTRALE</t>
  </si>
  <si>
    <t>DEMI-CYLINDRES PROFILE 5101 V.I.P</t>
  </si>
  <si>
    <t>Demi Cylindre 5101 V.I.P. 30X10</t>
  </si>
  <si>
    <t>Demi Cylindre 5101 V.I.P. 35X10</t>
  </si>
  <si>
    <t>Demi Cylindre 5101 V.I.P. 40X10</t>
  </si>
  <si>
    <t>Demi Cylindre 5101 V.I.P. 45X10</t>
  </si>
  <si>
    <t>Demi Cylindre 5101 V.I.P. 50X10</t>
  </si>
  <si>
    <t>Demi Cylindre 5101 V.I.P. 55X10</t>
  </si>
  <si>
    <t>Demi Cylindre 5101 V.I.P. 60X10</t>
  </si>
  <si>
    <t>Demi Cylindre 5101 V.I.P. 65X10</t>
  </si>
  <si>
    <t>Demi Cylindre 5101 V.I.P. 70X10</t>
  </si>
  <si>
    <t>Demi Cylindre 5101 V.I.P. 80X10</t>
  </si>
  <si>
    <t>Demi Cylindre 5101 V.I.P. 90X10</t>
  </si>
  <si>
    <t>DEMI-CYLINDRES PROFILES 5101 V.I.P. SUR PASSE SIMPLE</t>
  </si>
  <si>
    <t>DEMI  CYLINDRE PROFILES 5101 V.I.P. SUR PASSE GENERALE ET PASSE PARTIEL</t>
  </si>
  <si>
    <t>DEMI-CYLINDRES PROFILES 5101 V.I.P. SUR PASSE</t>
  </si>
  <si>
    <t xml:space="preserve">CYLINDRES PROFILES H.D.I.SUR OUVERTURE CENTRALE 7100 H.D.I  7101 H.D.I </t>
  </si>
  <si>
    <t xml:space="preserve">Cylindre 7100 H.D.I 30X30 </t>
  </si>
  <si>
    <t xml:space="preserve">Cylindre 7100 H.D.I 30X35 </t>
  </si>
  <si>
    <t xml:space="preserve">Cylindre 7100 H.D.I 30X40 </t>
  </si>
  <si>
    <t xml:space="preserve">Cylindre 7100 H.D.I 30X45 </t>
  </si>
  <si>
    <t xml:space="preserve">Cylindre 7100 H.D.I 30X50 </t>
  </si>
  <si>
    <t xml:space="preserve">Cylindre 7100 H.D.I 30X55 </t>
  </si>
  <si>
    <t xml:space="preserve">Cylindre 7100 H.D.I 30X60 </t>
  </si>
  <si>
    <t xml:space="preserve">Cylindre 7100 H.D.I 30X65 </t>
  </si>
  <si>
    <t>Cylindre 7100 H.D.I 30X70</t>
  </si>
  <si>
    <t>Cylindre 7100 H.D.I 30X80</t>
  </si>
  <si>
    <t>Cylindre 7100 H.D.I 35X35</t>
  </si>
  <si>
    <t>Cylindre 7100 H.D.I 35X40</t>
  </si>
  <si>
    <t>Cylindre 7100 H.D.I 35X45</t>
  </si>
  <si>
    <t>Cylindre 7100 H.D.I 35X50</t>
  </si>
  <si>
    <t>Cylindre 7100 H.D.I 35X60</t>
  </si>
  <si>
    <t>Cylindre 7100 H.D.I 35X70</t>
  </si>
  <si>
    <t>Cylindre 7100 H.D.I 40X40</t>
  </si>
  <si>
    <t xml:space="preserve">Cylindre 7100 H.D.I 40X45 </t>
  </si>
  <si>
    <t xml:space="preserve">Cylindre 7100 H.D.I 40X50 </t>
  </si>
  <si>
    <t xml:space="preserve">Cylindre 7100 H.D.I 40X55 </t>
  </si>
  <si>
    <t>Cylindre 7100 H.D.I 40X60</t>
  </si>
  <si>
    <t>Cylindre 7100 H.D.I 40X70</t>
  </si>
  <si>
    <t>Cylindre 7100 H.D.I 45X45</t>
  </si>
  <si>
    <t>Cylindre 7100 H.D.I 45X50</t>
  </si>
  <si>
    <t>Cylindre 7100 H.D.I 45X55</t>
  </si>
  <si>
    <t>Cylindre 7100 H.D.I 45X60</t>
  </si>
  <si>
    <t>Cylindre 7100 H.D.I 45X70</t>
  </si>
  <si>
    <t>Cylindre 7100 H.D.I 50X50</t>
  </si>
  <si>
    <t>Cylindre 7100 H.D.I 50X60</t>
  </si>
  <si>
    <t>Cylindre 7100 H.D.I 60X60</t>
  </si>
  <si>
    <t>Cylindre 7100 H.D.I 70X70</t>
  </si>
  <si>
    <t>Cylindre 7101 H.D.I 30X30</t>
  </si>
  <si>
    <t>Cylindre 7101 H.D.I 30X35</t>
  </si>
  <si>
    <t>Cylindre 7101 H.D.I 30X40</t>
  </si>
  <si>
    <t>Cylindre 7101 H.D.I 30X45</t>
  </si>
  <si>
    <t>Cylindre 7101 H.D.I 30X50</t>
  </si>
  <si>
    <t>Cylindre 7101 H.D.I 30X55</t>
  </si>
  <si>
    <t>Cylindre 7101 H.D.I 30X60</t>
  </si>
  <si>
    <t>Cylindre 7101 H.D.I 30X65</t>
  </si>
  <si>
    <t>Cylindre 7101 H.D.I 30X70</t>
  </si>
  <si>
    <t>Cylindre 7101 H.D.I 30X80</t>
  </si>
  <si>
    <t>Cylindre 7101 H.D.I 35X35</t>
  </si>
  <si>
    <t>Cylindre 7101 H.D.I 35X40</t>
  </si>
  <si>
    <t>Cylindre 7101 H.D.I 35X45</t>
  </si>
  <si>
    <t>Cylindre 7101 H.D.I 35X50</t>
  </si>
  <si>
    <t>Cylindre 7101 H.D.I 35X55</t>
  </si>
  <si>
    <t>Cylindre 7101 H.D.I 35X60</t>
  </si>
  <si>
    <t>Cylindre 7101 H.D.I 35X70</t>
  </si>
  <si>
    <t>Cylindre 7101 H.D.I 40X40</t>
  </si>
  <si>
    <t>Cylindre 7101 H.D.I 40X45</t>
  </si>
  <si>
    <t>Cylindre 7101 H.D.I 40X50</t>
  </si>
  <si>
    <t>Cylindre 7101 H.D.I 40X55</t>
  </si>
  <si>
    <t>Cylindre 7101 H.D.I 40X60</t>
  </si>
  <si>
    <t>Cylindre 7101 H.D.I 40X70</t>
  </si>
  <si>
    <t>Cylindre 7101 H.D.I 45X45</t>
  </si>
  <si>
    <t>Cylindre 7101 H.D.I 45X50</t>
  </si>
  <si>
    <t>Cylindre 7101 H.D.I 45X55</t>
  </si>
  <si>
    <t>Cylindre 7101 H.D.I 45X60</t>
  </si>
  <si>
    <t>Cylindre 7101 H.D.I 45X70</t>
  </si>
  <si>
    <t>Cylindre 7101 H.D.I 50X50</t>
  </si>
  <si>
    <t>Cylindre 7101 H.D.I 50X60</t>
  </si>
  <si>
    <t>Cylindre 7101 H.D.I 60X70</t>
  </si>
  <si>
    <t>Cylindre 7101 H.D.I 70X70</t>
  </si>
  <si>
    <t>CYLINDRE PROFILES H.D.I.SUR PASSE-SIMPLE 7100 H.D.I - 7101 H.D.I.</t>
  </si>
  <si>
    <t>CYLINDRES PROFILES H.D.I SUR PASSE GENERAL ET
 PASSE PARTIEL 7100 H.D.I. - 7101 H.D.I.</t>
  </si>
  <si>
    <t>CYLINDRES PROF.A BOUTON H.D.I.SUR OUVERTURE CENTRALE 3110 H.D.I - 3111 H.D.I.</t>
  </si>
  <si>
    <t>Cylindre 7100 H.D.I</t>
  </si>
  <si>
    <t>Cylindre 3110 H.D.I</t>
  </si>
  <si>
    <t>Cylindre 7101 H.D.I</t>
  </si>
  <si>
    <t>Cylindre 3110 H.D.I 30X30</t>
  </si>
  <si>
    <t>Cylindre 3110 H.D.I 30X35</t>
  </si>
  <si>
    <t>Cylindre 3110 H.D.I 30X40</t>
  </si>
  <si>
    <t>Cylindre 3110 H.D.I 30X45</t>
  </si>
  <si>
    <t>Cylindre 3110 H.D.I 30X50</t>
  </si>
  <si>
    <t>Cylindre 3110 H.D.I 30X55</t>
  </si>
  <si>
    <t>Cylindre 3110 H.D.I 30X60</t>
  </si>
  <si>
    <t>Cylindre 3110 H.D.I 30X70</t>
  </si>
  <si>
    <t>Cylindre 3110 H.D.I 35X35</t>
  </si>
  <si>
    <t>Cylindre 3110 H.D.I 35X40</t>
  </si>
  <si>
    <t>Cylindre 3110 H.D.I 35X45</t>
  </si>
  <si>
    <t>Cylindre 3110 H.D.I 35X50</t>
  </si>
  <si>
    <t>Cylindre 3110 H.D.I 35X55</t>
  </si>
  <si>
    <t>Cylindre 3110 H.D.I 35X60</t>
  </si>
  <si>
    <t>Cylindre 3110 H.D.I 35X70</t>
  </si>
  <si>
    <t>Cylindre 3110 H.D.I 40X40</t>
  </si>
  <si>
    <t>Cylindre 3110 H.D.I 40X45</t>
  </si>
  <si>
    <t>Cylindre 3110 H.D.I 40X50</t>
  </si>
  <si>
    <t>Cylindre 3110 H.D.I 40X55</t>
  </si>
  <si>
    <t>Cylindre 3110 H.D.I 40X60</t>
  </si>
  <si>
    <t>Cylindre 3110 H.D.I 40X70</t>
  </si>
  <si>
    <t>Cylindre 3110 H.D.I 45X75</t>
  </si>
  <si>
    <t>Cylindre 3110 H.D.I 45X50</t>
  </si>
  <si>
    <t>Cylindre 3110 H.D.I 45X55</t>
  </si>
  <si>
    <t>Cylindre 3110 H.D.I 45X60</t>
  </si>
  <si>
    <t>Cylindre 3110 H.D.I 45X70</t>
  </si>
  <si>
    <t>Cylindre 3110 H.D.I 50X50</t>
  </si>
  <si>
    <t>Cylindre 3110 H.D.I 50X60</t>
  </si>
  <si>
    <t>Cylindre 3110 H.D.I 50X70</t>
  </si>
  <si>
    <t>Cylindre 3110 H.D.I 60X60</t>
  </si>
  <si>
    <t>Cylindre 3110 H.D.I 70X70</t>
  </si>
  <si>
    <t>Cylindre 3111 H.D.I</t>
  </si>
  <si>
    <t>Cylindre à bout.3111 H.D.I 30X30</t>
  </si>
  <si>
    <t>Cylindre à bout.3111 H.D.I 30X35</t>
  </si>
  <si>
    <t>Cylindre à bout.3111 H.D.I 30X40</t>
  </si>
  <si>
    <t>Cylindre à bout.3111 H.D.I 30X45</t>
  </si>
  <si>
    <t>Cylindre à bout.3111 H.D.I 30X50</t>
  </si>
  <si>
    <t>Cylindre à bout.3111 H.D.I 30X55</t>
  </si>
  <si>
    <t>Cylindre à bout.3111 H.D.I 30X60</t>
  </si>
  <si>
    <t>Cylindre à bout 3111 H.D.I 30X70</t>
  </si>
  <si>
    <t>Cylindre à bout.3111 H.D.I 35X35</t>
  </si>
  <si>
    <t>Cylindre à bout.3111 H.D.I 35X40</t>
  </si>
  <si>
    <t>Cylindre à bout.3111 H.D.I 35X45</t>
  </si>
  <si>
    <t>Cylindre à bout.3111 H.D.I 35X50</t>
  </si>
  <si>
    <t>Cylindre à bout.3111 H.D.I 35X55</t>
  </si>
  <si>
    <t>Cylindre à bout.3111 H.D.I 35X60</t>
  </si>
  <si>
    <t>Cylindre à bout.3111 H.D.I 35X70</t>
  </si>
  <si>
    <t>Cylindre à bout.3111 H.D.I 40X40</t>
  </si>
  <si>
    <t>Cylindre à bout.3111 H.D.I 40X45</t>
  </si>
  <si>
    <t>Cylindre à bout.3111 H.D.I 40X50</t>
  </si>
  <si>
    <t>Cylindre à bout.3111 H.D.I 40X55</t>
  </si>
  <si>
    <t>Cylindre à bout.3111 H.D.I 40X60</t>
  </si>
  <si>
    <t>Cylindre à bout.3111 H.D.I 40X70</t>
  </si>
  <si>
    <t>Cylindre à bout.3111 H.D.I 45X45</t>
  </si>
  <si>
    <t>Cylindre à bout.3111 H.D.I 45X50</t>
  </si>
  <si>
    <t>Cylindre à bout.3111 H.D.I 45X55</t>
  </si>
  <si>
    <t>Cylindre à bout.3111 H.D.I 45X60</t>
  </si>
  <si>
    <t>Cylindre à bout.3111 H.D.I 45X70</t>
  </si>
  <si>
    <t>Cylindre à bout.3111 H.D.I 50X50</t>
  </si>
  <si>
    <t>Cylindre à bout.3111 H.D.I 50X55</t>
  </si>
  <si>
    <t>Cylindre à bout.3111 H.D.I 50X60</t>
  </si>
  <si>
    <t>Cylindre à bout.3111 H.D.I 60X60</t>
  </si>
  <si>
    <t>Cylindre à bout.3111 H.D.I 70X70</t>
  </si>
  <si>
    <t>CYLINDRES PROFILES  H.D.I A BOUTON SUR PASSE SIMPLE 3110 H.D.I - 3111 H.D.I.</t>
  </si>
  <si>
    <t>CYLINDRES  H.D.I. A BOUT.SUR PASSE GENERAL ET PASSE PARTIEL 3110 H.D.I.- 3111 H.D.I.</t>
  </si>
  <si>
    <t>Demi-Cylindre 5100 H.D.I</t>
  </si>
  <si>
    <t>Demi-Cylindre 5101 H.D.I</t>
  </si>
  <si>
    <t>Demi cylindre 5100 H.D.I 30X10</t>
  </si>
  <si>
    <t>Demi cylindre 5100 H.D.I 35X10</t>
  </si>
  <si>
    <t>Demi cylindre 5100 H.D.I 40X10</t>
  </si>
  <si>
    <t>Demi cylindre 5100 H.D.I 45X10</t>
  </si>
  <si>
    <t>Demi cylindre 5100 H.D.I 50X10</t>
  </si>
  <si>
    <t>Demi cylindre 5100 H.D.I 55X10</t>
  </si>
  <si>
    <t>Demi cylindre 5100 H.D.I 60X10</t>
  </si>
  <si>
    <t>Demi cylindre 5100 H.D.I 65X10</t>
  </si>
  <si>
    <t>Demi cylindre 5100 H.D.I 70X10</t>
  </si>
  <si>
    <t>Demi cylindre 5101 H.D.I 30X10</t>
  </si>
  <si>
    <t>Demi cylindre 5101 H.D.I 35X10</t>
  </si>
  <si>
    <t>Demi cylindre 5101 H.D.I 40X10</t>
  </si>
  <si>
    <t>Demi cylindre 5101 H.D.I 45X10</t>
  </si>
  <si>
    <t>Demi cylindre 5101 H.D.I 50X10</t>
  </si>
  <si>
    <t>Demi cylindre 5101 H.D.I 55X10</t>
  </si>
  <si>
    <t>Demi cylindre 5101 H.D.I 60X10</t>
  </si>
  <si>
    <t>Demi cylindre 5101 H.D.I 65X10</t>
  </si>
  <si>
    <t>Demi cylindre 5101 H.D.I 70X10</t>
  </si>
  <si>
    <t>DEMI-CYLINDRE PROFILES H.D.I SUR PASSE SIMPLE 5100 H.D.I - 5101 H.D.I</t>
  </si>
  <si>
    <t>DEMI CYLINDRE H.D.I. SUR PASSE GENERAL ET PASSE PARTIEL 5100 H.D.I - 5101 H.D.I</t>
  </si>
  <si>
    <t>CYLINDRES PROFILES EUROPEENS V5 VARIE OU S'ENTROUVRANT 7100 - 7100 laiton- 7101nick.</t>
  </si>
  <si>
    <t>CYLINDRES PROFILES EUROPEENS 7100</t>
  </si>
  <si>
    <t>Cylindre V5 7100 30X30</t>
  </si>
  <si>
    <t>Cylindre V5 7100 30X35</t>
  </si>
  <si>
    <t>Cylindre V5 7100 30X40</t>
  </si>
  <si>
    <t>Cylindre V5 7100 30X45</t>
  </si>
  <si>
    <t>Cylindre V5 7100 30X50</t>
  </si>
  <si>
    <t>Cylindre V5 7100 30X55</t>
  </si>
  <si>
    <t>Cylindre V5 7100 30X60</t>
  </si>
  <si>
    <t>Cylindre V5 7100 30X65</t>
  </si>
  <si>
    <t>Cylindre V5 7100 30X70</t>
  </si>
  <si>
    <t>Cylindre V5 7100 35X35</t>
  </si>
  <si>
    <t>Cylindre V5 7100 35X40</t>
  </si>
  <si>
    <t>Cylindre V5 7100 35X45</t>
  </si>
  <si>
    <t>Cylindre V5 7100 35X50</t>
  </si>
  <si>
    <t>Cylindre V5 7100 35X55</t>
  </si>
  <si>
    <t>Cylindre V5 7100 35X60</t>
  </si>
  <si>
    <t>Cylindre V5 7100 35X70</t>
  </si>
  <si>
    <t>Cylindre V5 7100 40X40</t>
  </si>
  <si>
    <t>Cylindre V5 7100 40X45</t>
  </si>
  <si>
    <t>Cylindre V5 7100 40X50</t>
  </si>
  <si>
    <t>Cylindre V5 7100 40X55</t>
  </si>
  <si>
    <t>Cylindre V5 7100 40X60</t>
  </si>
  <si>
    <t>Cylindre V5 7100 40X70</t>
  </si>
  <si>
    <t>Cylindre V5 7100 45X45</t>
  </si>
  <si>
    <t>Cylindre V5 7100 45X50</t>
  </si>
  <si>
    <t>Cylindre V5 7100 45X60</t>
  </si>
  <si>
    <t>Cylindre V5 7100 45X70</t>
  </si>
  <si>
    <t>Cylindre V5 7100 50X50</t>
  </si>
  <si>
    <t>Cylindre V5 7100 50X60</t>
  </si>
  <si>
    <t>Cylindre V5 7100 50X70</t>
  </si>
  <si>
    <t>Cylindre V5 7100 60X60</t>
  </si>
  <si>
    <t>Cylindre V5 7100 70X70</t>
  </si>
  <si>
    <t>CYLINDRES PROFILES EUROPEENS 7101</t>
  </si>
  <si>
    <t>Cylindre V5 7101 30X30</t>
  </si>
  <si>
    <t>Cylindre V5 7101 30X35</t>
  </si>
  <si>
    <t>Cylindre V5 7101 30X40</t>
  </si>
  <si>
    <t>Cylindre V5 7101 30X45</t>
  </si>
  <si>
    <t>Cylindre V5 7101 30X50</t>
  </si>
  <si>
    <t>Cylindre V5 7101 30X55</t>
  </si>
  <si>
    <t>Cylindre V5 7101 30X60</t>
  </si>
  <si>
    <t>Cylindre V5 7101 30X65</t>
  </si>
  <si>
    <t>Cylindre V5 7101 30X70</t>
  </si>
  <si>
    <t>Cylindre V5 7101 35X35</t>
  </si>
  <si>
    <t>Cylindre V5 7101 35X40</t>
  </si>
  <si>
    <t>Cylindre V5 7101 35X45</t>
  </si>
  <si>
    <t>Cylindre V5 7101 35X50</t>
  </si>
  <si>
    <t>Cylindre V5 7101 35X55</t>
  </si>
  <si>
    <t>Cylindre V5 7101 35X60</t>
  </si>
  <si>
    <t>Cylindre V5 7101 35X70</t>
  </si>
  <si>
    <t>Cylindre V5 7101 40X40</t>
  </si>
  <si>
    <t>Cylindre V5 7101 40X45</t>
  </si>
  <si>
    <t>Cylindre V5 7101 40X50</t>
  </si>
  <si>
    <t>Cylindre V5 7101 40X55</t>
  </si>
  <si>
    <t>Cylindre V5 7101 40X60</t>
  </si>
  <si>
    <t>Cylindre V5 7101 40X70</t>
  </si>
  <si>
    <t>Cylindre V5 7101 45X45</t>
  </si>
  <si>
    <t>Cylindre V5 7101 45X50</t>
  </si>
  <si>
    <t>Cylindre V5 7101 45X55</t>
  </si>
  <si>
    <t>Cylindre V5 7101 45X60</t>
  </si>
  <si>
    <t>Cylindre V5 7101 45X70</t>
  </si>
  <si>
    <t>Cylindre V5 7101 50X50</t>
  </si>
  <si>
    <t>Cylindre V5 7101 50X60</t>
  </si>
  <si>
    <t>Cylindre V5 7101 50X70</t>
  </si>
  <si>
    <t>Cylindre V5 7101 60X60</t>
  </si>
  <si>
    <t>Cylindre V5 7101 70X70</t>
  </si>
  <si>
    <t>CYLINDRE PROFILES V5 A BOUTON VARIE OU S'ENTROUVRANT 3110 - 3111 - 3110 laitons - 3111 nick.</t>
  </si>
  <si>
    <t>CYLINDRE PROFILES V5 A BOUTON VARIE OU S'ENTROUVRANT 3110</t>
  </si>
  <si>
    <t>Cylindre V5 à bouton 3110 30X30</t>
  </si>
  <si>
    <t>Cylindre V5 à bouton 3110 30X35</t>
  </si>
  <si>
    <t>Cylindre V5 à bouton 3110 30X40</t>
  </si>
  <si>
    <t>Cylindre V5 à bouton 3110 30X45</t>
  </si>
  <si>
    <t>Cylindre V5 à bouton 3110 30X50</t>
  </si>
  <si>
    <t>Cylindre V5 à bouton 3110 30X55</t>
  </si>
  <si>
    <t>Cylindre V5 à bouton 3110 30X60</t>
  </si>
  <si>
    <t>Cylindre V5 à bouton 3110 30X70</t>
  </si>
  <si>
    <t>Cylindre V5 à bouton 3110 35X35</t>
  </si>
  <si>
    <t>Cylindre V5 à bouton 3110 35X40</t>
  </si>
  <si>
    <t>Cylindre V5 à bouton 3110 35X45</t>
  </si>
  <si>
    <t>Cylindre V5 à bouton 3110 35X50</t>
  </si>
  <si>
    <t>Cylindre V5 à bouton 3110 35X55</t>
  </si>
  <si>
    <t>Cylindre V5 à bouton 3110 35X60</t>
  </si>
  <si>
    <t>Cylindre V5 à bouton 3110 35X70</t>
  </si>
  <si>
    <t>Cylindre V5 à bouton 3110 40X40</t>
  </si>
  <si>
    <t>Cylindre V5 à bouton 3110 40X45</t>
  </si>
  <si>
    <t>Cylindre V5 à bouton 3110 40X50</t>
  </si>
  <si>
    <t>Cylindre V5 à bouton 3110 40X55</t>
  </si>
  <si>
    <t>Cylindre V5 à bouton 3110 40X60</t>
  </si>
  <si>
    <t>Cylindre V5 à bouton 3110 40X70</t>
  </si>
  <si>
    <t>Cylindre V5 à bouton 3110 45X45</t>
  </si>
  <si>
    <t>Cylindre V5 à bouton 3110 45X50</t>
  </si>
  <si>
    <t>Cylindre V5 à bouton 3110 45X55</t>
  </si>
  <si>
    <t>Cylindre V5 à bouton 3110 45X60</t>
  </si>
  <si>
    <t>Cylindre V5 à bouton 3110 45X70</t>
  </si>
  <si>
    <t>Cylindre V5 à bouton 3110 50X50</t>
  </si>
  <si>
    <t>Cylindre V5 à bouton 3110 50X60</t>
  </si>
  <si>
    <t>Cylindre V5 à bouton 3110 50X70</t>
  </si>
  <si>
    <t>Cylindre V5 à bouton 3110 60X60</t>
  </si>
  <si>
    <t>Cylindre V5 à bouton 3110 70X70</t>
  </si>
  <si>
    <t>CYLINDRE PROFILES V5  3111</t>
  </si>
  <si>
    <t>Cylindre V5 3111 nick. 30X30</t>
  </si>
  <si>
    <t>Cylindre V5 3111 nick. 30X35</t>
  </si>
  <si>
    <t>Cylindre V5 3111 nick. 30X40</t>
  </si>
  <si>
    <t>Cylindre V5 3111 nick. 30X45</t>
  </si>
  <si>
    <t>Cylindre V5 3111 nick. 30X50</t>
  </si>
  <si>
    <t>Cylindre V5 3111 nick. 30X55</t>
  </si>
  <si>
    <t>Cylindre V5 3111 nick. 30X60</t>
  </si>
  <si>
    <t>Cylindre V5 3111 nick. 30X70</t>
  </si>
  <si>
    <t>Cylindre V5 3111 nick. 35X35</t>
  </si>
  <si>
    <t>Cylindre V5 3111 nick. 35X40</t>
  </si>
  <si>
    <t>Cylindre V5 3111 nick. 35X45</t>
  </si>
  <si>
    <t>Cylindre V5 3111 nick. 35X50</t>
  </si>
  <si>
    <t>Cylindre V5 3111 nick. 35X55</t>
  </si>
  <si>
    <t>Cylindre V5 3111 nick. 35X60</t>
  </si>
  <si>
    <t>Cylindre V5 3111 nick. 35X70</t>
  </si>
  <si>
    <t>Cylindre V5 3111 nick. 40X40</t>
  </si>
  <si>
    <t>Cylindre V5 3111 nick. 40X45</t>
  </si>
  <si>
    <t>Cylindre V5 3111 nick. 40X50</t>
  </si>
  <si>
    <t>Cylindre V5 3111 nick. 40X55</t>
  </si>
  <si>
    <t>Cylindre V5 3111 nick. 40X60</t>
  </si>
  <si>
    <t>Cylindre V5 3111 nick. 40X70</t>
  </si>
  <si>
    <t>Cylindre V5 3111 nick. 45X45</t>
  </si>
  <si>
    <t>Cylindre V5 3111 nick. 45X50</t>
  </si>
  <si>
    <t>Cylindre V5 3111 nick. 45X55</t>
  </si>
  <si>
    <t>Cylindre V5 3111 nick. 45X60</t>
  </si>
  <si>
    <t>Cylindre V5 3111 nick. 45X70</t>
  </si>
  <si>
    <t>Cylindre V5 3111 nick. 50X50</t>
  </si>
  <si>
    <t>Cylindre V5 3111 nick. 50X60</t>
  </si>
  <si>
    <t>Cylindre V5 3111 nick. 50X70</t>
  </si>
  <si>
    <t>Cylindre V5 3111 nick. 60X60</t>
  </si>
  <si>
    <t>Cylindre V5 3111 nick. 70X70</t>
  </si>
  <si>
    <t>DEMI CYLINDRE V5 VARIE OU S'ENTROUVRANT 5100 laiton – 5101 nick.</t>
  </si>
  <si>
    <t>CYLINDRE V5  5100</t>
  </si>
  <si>
    <t>Cylindre V5 5100 30X10</t>
  </si>
  <si>
    <t>Cylindre V5 5100 35X10</t>
  </si>
  <si>
    <t>Cylindre V5 5100 40X10</t>
  </si>
  <si>
    <t>Cylindre V5 5100 45X10</t>
  </si>
  <si>
    <t>Cylindre V5 5100 50X10</t>
  </si>
  <si>
    <t>Cylindre V5 5100 55X10</t>
  </si>
  <si>
    <t>Cylindre V5 5100 60X10</t>
  </si>
  <si>
    <t>Cylindre V5 5100 65X10</t>
  </si>
  <si>
    <t>Cylindre V5 5100 70X10</t>
  </si>
  <si>
    <t>Cylindre V5 5101 30X10</t>
  </si>
  <si>
    <t>Cylindre V5 5101 35X10</t>
  </si>
  <si>
    <t>Cylindre V5 5101 40X10</t>
  </si>
  <si>
    <t>Cylindre V5 5101 45X10</t>
  </si>
  <si>
    <t>Cylindre V5 5101 50X10</t>
  </si>
  <si>
    <t>Cylindre V5 5101 55X10</t>
  </si>
  <si>
    <t>Cylindre V5 5101 60X10</t>
  </si>
  <si>
    <t>Cylindre V5 5101 70X10</t>
  </si>
  <si>
    <t>CYLINDRE V5  5101</t>
  </si>
  <si>
    <t>CYLINDRE PROFILES V5 SUR OUVERTURE CENTRALE 7100 laiton - 7101nick.</t>
  </si>
  <si>
    <t>CYLINDRE V5  7100</t>
  </si>
  <si>
    <t>CYLINDRE V5  7101</t>
  </si>
  <si>
    <t>Cylindre V5 7100 laiton 30X30</t>
  </si>
  <si>
    <t>Cylindre V5 7100 laiton 30X35</t>
  </si>
  <si>
    <t>Cylindre V5 7100 laiton 30X40</t>
  </si>
  <si>
    <t>Cylindre V5 7100 laiton 30X45</t>
  </si>
  <si>
    <t>Cylindre V5 7100 laiton 30X50</t>
  </si>
  <si>
    <t>Cylindre V5 7100 laiton 30X55</t>
  </si>
  <si>
    <t>Cylindre V5 7100 laiton 30X60</t>
  </si>
  <si>
    <t>Cylindre V5 7100 laiton 30X65</t>
  </si>
  <si>
    <t>Cylindre V5 7100 laiton 30X70</t>
  </si>
  <si>
    <t>Cylindre V5 7100 laiton 35X35</t>
  </si>
  <si>
    <t>Cylindre V5 7100 laiton 35X40</t>
  </si>
  <si>
    <t>Cylindre V5 7100 laiton 35X45</t>
  </si>
  <si>
    <t>Cylindre V5 7100 laiton 35X50</t>
  </si>
  <si>
    <t>Cylindre V5 7100 laiton 35X55</t>
  </si>
  <si>
    <t>Cylindre V5 7100 laiton 35X60</t>
  </si>
  <si>
    <t>Cylindre V5 7100 laiton 35X70</t>
  </si>
  <si>
    <t>Cylindre V5 7100 laiton 40X40</t>
  </si>
  <si>
    <t>Cylindre V5 7100 laiton 40X45</t>
  </si>
  <si>
    <t>Cylindre V5 7100 laiton 40X50</t>
  </si>
  <si>
    <t>Cylindre V5 7100 laiton 40X55</t>
  </si>
  <si>
    <t>Cylindre V5 7100 laiton 40X60</t>
  </si>
  <si>
    <t>Cylindre V5 7100 laiton 40X70</t>
  </si>
  <si>
    <t>Cylindre V5 7100 laiton 45X45</t>
  </si>
  <si>
    <t>Cylindre V5 7100 laiton 45X50</t>
  </si>
  <si>
    <t>Cylindre V5 7100 laiton 45X55</t>
  </si>
  <si>
    <t>Cylindre V5 7100 laiton 45X60</t>
  </si>
  <si>
    <t>Cylindre V5 7100 laiton 45X70</t>
  </si>
  <si>
    <t>Cylindre V5 7100 laiton 50X50</t>
  </si>
  <si>
    <t>Cylindre V5 7100 laiton 50X60</t>
  </si>
  <si>
    <t>Cylindre V5 7100 laiton 50X70</t>
  </si>
  <si>
    <t>Cylindre V5 7100 laiton 60X60</t>
  </si>
  <si>
    <t>Cylindre V5 7100 laiton 70X70</t>
  </si>
  <si>
    <t>Cylindre V5 7101 nick. 30X30</t>
  </si>
  <si>
    <t>Cylindre V5 7101 nick. 30X35</t>
  </si>
  <si>
    <t>Cylindre V5 7101 nick. 30X40</t>
  </si>
  <si>
    <t>Cylindre V5 7101 nick. 30X45</t>
  </si>
  <si>
    <t>Cylindre V5 7101 nick. 30X50</t>
  </si>
  <si>
    <t>Cylindre V5 7101 nick. 30X55</t>
  </si>
  <si>
    <t>Cylindre V5 7101 nick. 30X60</t>
  </si>
  <si>
    <t>Cylindre V5 7101 nick. 30X65</t>
  </si>
  <si>
    <t>Cylindre V5 7101 nick. 30X70</t>
  </si>
  <si>
    <t>Cylindre V5 7101 nick. 35X35</t>
  </si>
  <si>
    <t>Cylindre V5 7101 nick. 35X40</t>
  </si>
  <si>
    <t>Cylindre V5 7101 nick. 35X45</t>
  </si>
  <si>
    <t>Cylindre V5 7101 nick. 35X50</t>
  </si>
  <si>
    <t>Cylindre V5 7101 nick. 35X55</t>
  </si>
  <si>
    <t>Cylindre V5 7101 nick. 35X60</t>
  </si>
  <si>
    <t>Cylindre V5 7101 nick. 35X70</t>
  </si>
  <si>
    <t>Cylindre V5 7101 nick. 40X40</t>
  </si>
  <si>
    <t>Cylindre V5 7101 nick. 40X45</t>
  </si>
  <si>
    <t>Cylindre V5 7101 nick. 40X50</t>
  </si>
  <si>
    <t>Cylindre V5 7101 nick. 40X55</t>
  </si>
  <si>
    <t>Cylindre V5 7101 nick. 40X60</t>
  </si>
  <si>
    <t>Cylindre V5 7101 nick. 40X70</t>
  </si>
  <si>
    <t>Cylindre V5 7101 nick. 45X45</t>
  </si>
  <si>
    <t>Cylindre V5 7101 nick. 45X50</t>
  </si>
  <si>
    <t>Cylindre V5 7101 nick. 45X55</t>
  </si>
  <si>
    <t>Cylindre V5 7101 nick. 45X60</t>
  </si>
  <si>
    <t>Cylindre V5 7101 nick. 45X70</t>
  </si>
  <si>
    <t>Cylindre V5 7101 nick. 50X50</t>
  </si>
  <si>
    <t>Cylindre V5 7101 nick. 50X60</t>
  </si>
  <si>
    <t>Cylindre V5 7101 nick. 50X70</t>
  </si>
  <si>
    <t>Cylindre V5 7101 nick. 60X60</t>
  </si>
  <si>
    <t>Cylindre V5 7101 nick. 70X70</t>
  </si>
  <si>
    <t>CYLINDRES PROFILES V5 SUR PASSE SIMPLE 7100 laiton - 7101 nick.</t>
  </si>
  <si>
    <t>CYLINDRES PROFILES V5 SUR PASSE GENERALE ET PASSE PARTIEL 7100 laiton - 7101nick.</t>
  </si>
  <si>
    <t>CYLINDRE PROFILES V5 A BOUTON SUR OUVERTURE CENTRALE 3110 –3111</t>
  </si>
  <si>
    <t>CYLINDRE V5  3110</t>
  </si>
  <si>
    <t>Cylindre V5 à bouton 3110 30X65</t>
  </si>
  <si>
    <t>CYLINDRE V5  3111</t>
  </si>
  <si>
    <t xml:space="preserve">Cylindre V5 à bout. 3111 30X30 </t>
  </si>
  <si>
    <t>Cylindre V5 à bout. 3111 30X35</t>
  </si>
  <si>
    <t>Cylindre V5 à bout. 3111 30X40</t>
  </si>
  <si>
    <t>Cylindre V5 à bout. 3111 30X45</t>
  </si>
  <si>
    <t>Cylindre V5 à bout. 3111 30X50</t>
  </si>
  <si>
    <t>Cylindre V5 à bout. 3111 30X55</t>
  </si>
  <si>
    <t>Cylindre V5 à bout. 3111 30X60</t>
  </si>
  <si>
    <t>Cylindre V5 à bout. 3111 30X65</t>
  </si>
  <si>
    <t>Cylindre V5 à bout. 3111 30X70</t>
  </si>
  <si>
    <t>Cylindre V5 à bout. 3111 35X35</t>
  </si>
  <si>
    <t>Cylindre V5 à bout. 3111 35X40</t>
  </si>
  <si>
    <t>Cylindre V5 à bout. 3111 35X45</t>
  </si>
  <si>
    <t>Cylindre V5 à bout. 3111 35X50</t>
  </si>
  <si>
    <t>Cylindre V5 à bout. 3111 35X55</t>
  </si>
  <si>
    <t>Cylindre V5 à bout. 3111 35X60</t>
  </si>
  <si>
    <t>Cylindre V5 à bout. 3111 35X70</t>
  </si>
  <si>
    <t>Cylindre V5 à bout. 3111 40X45</t>
  </si>
  <si>
    <t>Cylindre V5 à bout. 3111 40X50</t>
  </si>
  <si>
    <t>Cylindre V5 à bout. 3111 40X55</t>
  </si>
  <si>
    <t>Cylindre V5 à bout. 3111 40X60</t>
  </si>
  <si>
    <t>Cylindre V5 à bout. 3111 40X70</t>
  </si>
  <si>
    <t>Cylindre V5 à bout. 3111 45X45</t>
  </si>
  <si>
    <t>Cylindre V5 à bout. 3111 45X50</t>
  </si>
  <si>
    <t>Cylindre V5 à bout. 3111 45X55</t>
  </si>
  <si>
    <t>Cylindre V5 à bout. 3111 45X60</t>
  </si>
  <si>
    <t>Cylindre V5 à bout. 3111 45X70</t>
  </si>
  <si>
    <t>Cylindre V5 à bout. 3111 50X50</t>
  </si>
  <si>
    <t>Cylindre V5 à bout. 3111 50X60</t>
  </si>
  <si>
    <t>Cylindre V5 à bout. 3111 50X70</t>
  </si>
  <si>
    <t>Cylindre V5 à bout. 3111 60X60</t>
  </si>
  <si>
    <t>Cylindre V5 à bout. 3111 70X70</t>
  </si>
  <si>
    <t>CYLINDRE PROFILES V5 A BOUTON SUR PASSE SIMPLE 3110 - 3111</t>
  </si>
  <si>
    <t>CYLINDRE V5 A BOUTON SUR PASSE GENERAL ET PASSE PARTIEL 3110 - 3111</t>
  </si>
  <si>
    <t>DEMI CYLINDRE V5 SUR OUVERTURE CENTRALE 5100 - 5101</t>
  </si>
  <si>
    <t>Demi cylindre V5 5100 30X10</t>
  </si>
  <si>
    <t>Demi cylindre V5 5100 35X10</t>
  </si>
  <si>
    <t>Demi cylindre V5 5100 40X10</t>
  </si>
  <si>
    <t>Demi cylindre V5 5100 45X10</t>
  </si>
  <si>
    <t>Demi cylindre V5 5100 50X10</t>
  </si>
  <si>
    <t>Demi cylindre V5 5100 55X10</t>
  </si>
  <si>
    <t>Demi cylindre V5 5100 60X10</t>
  </si>
  <si>
    <t>Demi cylindre V5 5100 65X10</t>
  </si>
  <si>
    <t>Demi cylindre V5 5100 70X10</t>
  </si>
  <si>
    <t>Demi cylindre V5 5100 80X10</t>
  </si>
  <si>
    <t>Demi cylindre V5 5100 90X10</t>
  </si>
  <si>
    <t>Demi cylindre V5 5101 30X10</t>
  </si>
  <si>
    <t>Demi cylindre V5 5101 35X10</t>
  </si>
  <si>
    <t>Demi cylindre V5 5101 40X10</t>
  </si>
  <si>
    <t>Demi cylindre V5 5101 45X10</t>
  </si>
  <si>
    <t>Demi cylindre V5 5101 50X10</t>
  </si>
  <si>
    <t>Demi cylindre V5 5101 55X10</t>
  </si>
  <si>
    <t>Demi cylindre V5 5101 60X10</t>
  </si>
  <si>
    <t>Demi cylindre V5 5101 65X10</t>
  </si>
  <si>
    <t>Demi cylindre V5 5101 70X10</t>
  </si>
  <si>
    <t>Demi cylindre V5 5101 80X10</t>
  </si>
  <si>
    <t>Demi cylindre V5 5101 90X10</t>
  </si>
  <si>
    <t>DEMI CYLINDRE V5 SUR PASSE SIMPLE 5100 - 5101</t>
  </si>
  <si>
    <t>DEMI CYLINDRE V5 SUR PASSE GENERAL ET PASSE PARTIEL 5100 - 5101</t>
  </si>
  <si>
    <t>VERROUS DE HAUTE SECURITE SYSTEME RADIAL NT+ / NT</t>
  </si>
  <si>
    <t>Verrous à cylindre doubles radial NT+ réf.. 7843 NT+</t>
  </si>
  <si>
    <t>Verrous à cylindre doubles radial NT réf. 7743 NT</t>
  </si>
  <si>
    <t>Verrous à cylindre doubles radial NT réf. 7740 NT</t>
  </si>
  <si>
    <t>Gâche huisserie métallique réf.740V</t>
  </si>
  <si>
    <t>Gâche huisserie métallique réf.741V</t>
  </si>
  <si>
    <t>Contre plaque diamètre 25 mm</t>
  </si>
  <si>
    <t>Contre plaque diamètre 29 mm</t>
  </si>
  <si>
    <t>Gâche renforcée réf. 745V/SC</t>
  </si>
  <si>
    <t xml:space="preserve">VERROUS </t>
  </si>
  <si>
    <t>VERROUS V 136  SYSTEME V5</t>
  </si>
  <si>
    <t xml:space="preserve">Verrou à bouton cylindre 40 mm réf. 7640 </t>
  </si>
  <si>
    <t>Verrou à cylindre doubles cylindre de 40 mm réf. 7643</t>
  </si>
  <si>
    <t>Gâche double hauteur réf . 742V</t>
  </si>
  <si>
    <t>Contre plaque de sécurité diamètre 25 mm</t>
  </si>
  <si>
    <t>Gâche renforcée à équerre réf. 745V/SC</t>
  </si>
  <si>
    <t>Gâche réglable réf.747V</t>
  </si>
  <si>
    <t>VERROUS VACHETTE CYCLOP</t>
  </si>
  <si>
    <t>Verrou à bouton cylindre  diamètre 40mm réf. 7600</t>
  </si>
  <si>
    <t>Verrou à bouton cylindre  diamètre 40mm s'entrouvrant réf. 7600</t>
  </si>
  <si>
    <t>Verrou cylindre double cylindre diamètre 40 mm réf. 7603</t>
  </si>
  <si>
    <t>verrou a bouton automatique sans cylindre réf. 766V</t>
  </si>
  <si>
    <t>Gâche huisserie métallique réf.700V</t>
  </si>
  <si>
    <t>Contre plaque de sécurité réf. 704V</t>
  </si>
  <si>
    <t>Gâche double hauteur réf. 742V</t>
  </si>
  <si>
    <t>Cadenas laiton 3 clés dimension 30 mm réf.1313</t>
  </si>
  <si>
    <t>Cadenas laiton 3 clés dimension 45mm réf.1313</t>
  </si>
  <si>
    <t>Cadenas laiton 3 clés dimension 55 mm réf. 1313</t>
  </si>
  <si>
    <t>Cadenas laiton 3 clés dimension 80 mm réf.1313</t>
  </si>
  <si>
    <t>Cadenas laiton 3 clés dimension 55 mm réf. 1313 sur N° donné</t>
  </si>
  <si>
    <t>Cadenas laiton 3 clés dimension 80 mm réf. 1313 sur N° donné</t>
  </si>
  <si>
    <t>CADENAS VACHETTE ULYSE</t>
  </si>
  <si>
    <t>CADENAS</t>
  </si>
  <si>
    <t>CADENAS VACHETTE AJAX</t>
  </si>
  <si>
    <t>Cadenas anse normale SYSTEME RADIAL NT 60 mm réf. 1322 NT</t>
  </si>
  <si>
    <t>Cadenas anse normale acier 20 mm réf.1322</t>
  </si>
  <si>
    <t>Cadenas anse normale acier 25 mm réf.1322</t>
  </si>
  <si>
    <t>Cadenas anse normale acier 30 mm réf.1322</t>
  </si>
  <si>
    <t>Cadenas anse normale acier 35 mm réf.1322</t>
  </si>
  <si>
    <t>Cadenas anse normale acier 40 mm réf.1322</t>
  </si>
  <si>
    <t>Cadenas anse normale acier 50 mm réf.1322</t>
  </si>
  <si>
    <t>Cadenas anse normale acier 60 mm réf.1322</t>
  </si>
  <si>
    <t>Cadenas anse longue acier 40 mm  réf.1326</t>
  </si>
  <si>
    <t>Cadenas anse normale acier s'entrouvrant acier 50 mm</t>
  </si>
  <si>
    <t>CADENAS VACHETTE AJAX MARINE</t>
  </si>
  <si>
    <t>Cadenas Ajax marine laiton 30mm réf.1328</t>
  </si>
  <si>
    <t>Cadenas Ajax marine laiton 40 mm réf.1328</t>
  </si>
  <si>
    <t>Cadenas Ajax marine laiton  50 mm réf.1328</t>
  </si>
  <si>
    <t>CADENAS VACHETTE ACHILE</t>
  </si>
  <si>
    <t>Cadenas en laiton massif 50 mm réf.1220/SC</t>
  </si>
  <si>
    <t>CADENAS VACHETTE EOLE A GAINE PLASTIFIEE ETANCHE</t>
  </si>
  <si>
    <t>Cadenas à gaine plastifié 50 mm réf.2200/SC</t>
  </si>
  <si>
    <t>Cadenas à gaine plastifié 60mm réf.2201/SC</t>
  </si>
  <si>
    <t>CADENAS VACHETTE NEPTUNE CADENAS A ANSE ESCAMOTABLE</t>
  </si>
  <si>
    <t>Cadenas Neptune anticorrosion 70mm réf. 1003/SC</t>
  </si>
  <si>
    <t>CADENAS VACHETTE EUCLIDE CADENAS A CHIFFRES SUR CADRAN</t>
  </si>
  <si>
    <t>Cadenas Euclide cadenas à chiffres sur cadran 50 mm réf. 1401/SC</t>
  </si>
  <si>
    <t>CADENAS VACHETTE VULCAIN CADENAS A CYLINDRE</t>
  </si>
  <si>
    <t>Cadenas corps en acier 38 mm réf. 2101/SC</t>
  </si>
  <si>
    <t>CADENAS VACHETTE ZEUS CADENAS A CYLINDRE RENFORCE</t>
  </si>
  <si>
    <t>Cadenas corps en acier inox 63mm cylindre à goupilles réf. 3000/SC</t>
  </si>
  <si>
    <t>CADENAS VACHETTE TITAN RECTANGULAIRE LAITON</t>
  </si>
  <si>
    <t>Cadenas Titan rectangulaire laiton 70mm réf. 1000/70 KA</t>
  </si>
  <si>
    <t>Cadenas Titan rectangulaire laiton 90mm réf. 1000/90 KA</t>
  </si>
  <si>
    <t>CADENAS LAITON JPM</t>
  </si>
  <si>
    <t>Cadenas laiton J.P.M 50 mm profil européen  pour 1/2 cylindre réf. 116500-01 0A</t>
  </si>
  <si>
    <t>CADENAS A CODE DE MARQUE ABUS</t>
  </si>
  <si>
    <t>Cadenas à code de marque ABUS cadenas inoxydable type  marine  180IB /50 anse acier inox diamètre 8 mm</t>
  </si>
  <si>
    <t>Cadenas Zénith 38 anse acier sur N° variés</t>
  </si>
  <si>
    <t>Cadenas Zénith 38 anse acier sur N° s'entrouvrant</t>
  </si>
  <si>
    <t>Cadenas Zénith 45 anse acier sur N° variés</t>
  </si>
  <si>
    <t>Cadenas Zénith 45 anse acier sur N° s'entrouvrant</t>
  </si>
  <si>
    <t>CYLINDRE EUROPEEN MARQUE WINKHAUS</t>
  </si>
  <si>
    <t>CYLINDRE EUROPEEN MARQUE WINKHAUS TYPE XTRA VARIES</t>
  </si>
  <si>
    <t>Cylindre européen Winkhaus type XTRA 2 entrées 30x30 livré avec 3 clés</t>
  </si>
  <si>
    <t>Cylindre européen Winkhaus type XTRA 2 entrées 35x35 livré avec 3 clés</t>
  </si>
  <si>
    <t>Cylindre européen Winkhaus type XTRA 2 entrées 40x40 livré avec 3 clés</t>
  </si>
  <si>
    <t>Cylindre européen Winkhaus type XTRA 2 entrées 35x50 livré avec 3 clés</t>
  </si>
  <si>
    <t>Cylindre européen Winkhaus type XTRA 2 entrées 35 x55 livré avec 3 clés</t>
  </si>
  <si>
    <t>Cylindre européen Winkhaus type XTRA à bouton 30x30 livré avec 3 clés</t>
  </si>
  <si>
    <t>Cylindre européen Winkhaus type XTRA à bouton 35x 45 livré avec 3 clés</t>
  </si>
  <si>
    <t>1/2 cylindre européen Winkhaus type XTRA 30X10 livré avec 3 clés</t>
  </si>
  <si>
    <t>1/2 cylindre européen Winkhaus type XTRA 75x10 livré avec 3 clés</t>
  </si>
  <si>
    <t>CYLINDRE EUROPEEN MARQUE WINKHAUS TYPE XTRA SUR PASSE GENERAL ET P.P</t>
  </si>
  <si>
    <t>Cylindre européen Winkhaus type XTRA 2 entrée 30x30 livrée avec 3 clés</t>
  </si>
  <si>
    <t>Cylindre européen Winkhaus type XTRA 2 entrée 35x30 livrée avec 3 clés</t>
  </si>
  <si>
    <t>Cylindre européen Winkhaus type XTRA à bouton 30x30 livrée avec 3 clés</t>
  </si>
  <si>
    <t>Cylindre européen Winkhaus type XTRA à bouton 35x30 livrée avec 3 clés</t>
  </si>
  <si>
    <t>1/2 cylindre européen Winkhaus type XTRA 30X10 livrée avec 3 clés</t>
  </si>
  <si>
    <t>1/2 cylindre européen Winkhaus type XTRA 75x10 livrée avec 3 clés</t>
  </si>
  <si>
    <t>Rallongement par fraction de 5 mm</t>
  </si>
  <si>
    <t>Clé supplémentaire livrée avec le cylindre</t>
  </si>
  <si>
    <t>Clé supplémentaire livrée ultérieurement</t>
  </si>
  <si>
    <t>Passe général ou partiel livré avec cylindre</t>
  </si>
  <si>
    <t>Passe général ou partiel livré ultérieurement</t>
  </si>
  <si>
    <t>Cylindre européen Winkhaus type AZ à bouton  30x30 livrée avec 3 clés</t>
  </si>
  <si>
    <t>1/2 cylindre européen Winkhaus type AZ 30X10l livré avec 3 clés</t>
  </si>
  <si>
    <t>Cylindre européen Winkhaus type AZ 2 entrées s'entrouvrant 30x30 livré avec 3 clés</t>
  </si>
  <si>
    <t>CYLINDRE EUROPEEN MARQUE VINKHAUS TYPE ZRV</t>
  </si>
  <si>
    <t>Cylindre européen Winkhaus type VS entrée 30x30 livrée avec 3 clés</t>
  </si>
  <si>
    <t>Cylindre européen Winkhaus type VS  à bouton 30x30 livrée avec 3 clés</t>
  </si>
  <si>
    <t>1/2 cylindre européen Winkhaus type VS 10X30 livrées avec 3 clés</t>
  </si>
  <si>
    <t>Clés supplémentaires livrées avec cylindre</t>
  </si>
  <si>
    <t>Clés supplémentaires livrées ultérieurement</t>
  </si>
  <si>
    <t>Passe général ou partiel livré avec le cylindre</t>
  </si>
  <si>
    <t>CYLINDRE EUROPEEN MARQUE WINKHAUS ELECTRONIQUE BLUE CHIP SANS PLAGE HORAIRE</t>
  </si>
  <si>
    <t>Cylindre BlueChip double entrée cotée extérieur 30.7x0.7</t>
  </si>
  <si>
    <t>Cylindre électronique BlueChip BC 01 entrée électronique des 2 coté 30.7x30.7</t>
  </si>
  <si>
    <t>Cylindre électronique BlueChip BC 01 entrée électronique des 2 coté 30.7x40, 7</t>
  </si>
  <si>
    <t>Cylindre électronique  BlueChip BC 01 entrée électronique des 2 coté 30.7x60.7</t>
  </si>
  <si>
    <t>1/2 Cylindre électronique BlueChip BC 02 30.7X10</t>
  </si>
  <si>
    <t>Cylindre électronique  Blue Chip à bouton BC 04 30.7x30.7</t>
  </si>
  <si>
    <t>Cylindre électronique  Blue Chip à bouton BC 04 30.7x40.7</t>
  </si>
  <si>
    <t>Cylindre électronique  Blue Chip à bouton BC 04  30.7x60.7</t>
  </si>
  <si>
    <t>Cylindre électronique  Blue Chip entrée électronique coté extérieur alimentation déportée 30.7x30.7</t>
  </si>
  <si>
    <t>Cylindre électronique  Blue Chip BC 11 électronique des 2 cotés 30.7x30.7</t>
  </si>
  <si>
    <t>Cylindre électronique  Blue Chip BC 11 électronique des 2 cotés 30.7x40.7</t>
  </si>
  <si>
    <t>Cylindre électronique  Blue Chip BC 11 électronique des 2 cotés 30.7x60.7</t>
  </si>
  <si>
    <t>1/2 Cylindre électronique Blue Chip BC 12 alimentation déportée</t>
  </si>
  <si>
    <t>Rallongement par fraction de 5mm</t>
  </si>
  <si>
    <t>Pile lithium de remplacement type R1025</t>
  </si>
  <si>
    <t>Pile lithium de remplacement type bouton CR 2032</t>
  </si>
  <si>
    <t>Cylindre électronique Blue Chip BC 05 T 30.7x30.7</t>
  </si>
  <si>
    <t>Cylindre électronique Blue Chip BC 05 T 30.7x40, 7</t>
  </si>
  <si>
    <t>Cylindre électronique Blue Chip BC 05 T 30.7x60.7</t>
  </si>
  <si>
    <t>Cylindre électronique Blue chip BC 01 T 2 entrées électroniques des 2 cotés 30.7x30.7</t>
  </si>
  <si>
    <t>Cylindre électronique Blue Chip BC 01 T 2 entrées électroniques des 2 cotés 30.7x40.7</t>
  </si>
  <si>
    <t>Cylindre électronique Blue Chip BC 01 T 2 entrées électroniques des 2 cotés 30.7x60.7</t>
  </si>
  <si>
    <t xml:space="preserve">Cylindre électronique  Blue Chip BC 05 T à bouton 30.7x30.7 </t>
  </si>
  <si>
    <t>1/2 Cylindre électronique Blue Chip BC 02 T 30.7x10</t>
  </si>
  <si>
    <t>Cylindre électronique Blue Chip BC11 T 30.7x 30.7</t>
  </si>
  <si>
    <t>Cylindre électronique Blue Chip BC11 T 30.7x40.7</t>
  </si>
  <si>
    <t>Cylindre électronique Blue Chip BC11 T 30.7x60.7</t>
  </si>
  <si>
    <t>1/2 Cylindre électronique 2 entrées Blue Chip électronique coté extérieur alimentation déportée</t>
  </si>
  <si>
    <t>Cylindre électronique BC 12 T alimentation déporté 30.7X10</t>
  </si>
  <si>
    <t xml:space="preserve">Clés électroniques BC N </t>
  </si>
  <si>
    <t>Rallongement par fraction de 5 mm  pour les cylindres BC 05T</t>
  </si>
  <si>
    <t>Rallongement par fraction de 5 mm pour les cylindres BC 01 T2</t>
  </si>
  <si>
    <t xml:space="preserve">Rallongement par fraction de 5 mm pour les cylindres BC 05 T à bouton </t>
  </si>
  <si>
    <t xml:space="preserve">CYLINDRES EUROPEENS B.K.S </t>
  </si>
  <si>
    <t>CYLINDRES EUROPEENS B.K.S SERIE 88 SUR N° VARIE</t>
  </si>
  <si>
    <t>Cylindre européen B.K.S série 88 double à bouton 31x31 varié</t>
  </si>
  <si>
    <t>1/2 cylindre européen B.K.S série 88 doubles entrées 31x10 varié</t>
  </si>
  <si>
    <t>CYLINDRE EUROPEEN B.K.S SERIE 88 SUR N° S'ENTROUVRANT</t>
  </si>
  <si>
    <t>Cylindre européen B.K.S série 88 double entrée 31x31 s'entrouvrant</t>
  </si>
  <si>
    <t>Cylindre européen B.K.S série 88 double à bouton 31x31 s'entrouvrant</t>
  </si>
  <si>
    <t>1/2 cylindres européens B.K.S série 88 doubles entrées 31x10 s'entrouvrant</t>
  </si>
  <si>
    <t>CYLINDRE EUROPEEN B.K.S SERIE 31 SUR N° VARIE</t>
  </si>
  <si>
    <t>Cylindre européen B.K.S série 31 double à bouton 31x31 varié</t>
  </si>
  <si>
    <t>1/2 cylindres européens B.K.S série 31 doubles entrées 31x10 varié</t>
  </si>
  <si>
    <t>CYLINDRE EUROPEEN B.K.S SERIE 31 SUR N° S'ENTROUVRANT</t>
  </si>
  <si>
    <t>Cylindre européen B.K.S série 31 double entrée 31x31 s'entrouvrant</t>
  </si>
  <si>
    <t>Cylindre européen B.K.S série31 double à bouton 31x31 s'entrouvrant</t>
  </si>
  <si>
    <t>1/2 cylindres européens B.K.S série 31double entrée 31x10 s'entrouvrant</t>
  </si>
  <si>
    <t>CYLINDRE EUROPEEN B.K.S SERIE 31 SUR PASSE GENERAL ET PASSE PARTIEL</t>
  </si>
  <si>
    <t>Cylindre européen B.K.S série 31 double entrée 31x31 sur PG PP</t>
  </si>
  <si>
    <t>Cylindre européen B.K.S série 31 double à bouton 31x31 sur PG PP</t>
  </si>
  <si>
    <t>1/2 cylindres européens B.K.S série 31X10 sur PG PP</t>
  </si>
  <si>
    <t>CYLINDRE EUROPEEN B.K.S SERIE 33 SL SUR N° VARIE</t>
  </si>
  <si>
    <t>Cylindre européen B.K.S série 33 SL double à bouton 31x31 varié</t>
  </si>
  <si>
    <t>1/2 cylindres européens B.K.S série 33 SL 31x10 varié</t>
  </si>
  <si>
    <t>CYLINDRE EUROPEEN B.K.S SERIE 33 SL SUR N° S'ENTROUVRANT</t>
  </si>
  <si>
    <t>Cylindre européen B.K.S série 33 SL double entrée 31x31 s'entrouvrant</t>
  </si>
  <si>
    <t>Cylindre européen B.K.S série 33 SL double à bouton 31x31 s'entrouvrant</t>
  </si>
  <si>
    <t>1/2 cylindres européens B.K.S série 33 SL 31X10 s'entrouvrant</t>
  </si>
  <si>
    <t>CYLINDRE EUROPEEN B.K.S SERIE 33 SL SUR N° PASSE GENERAL ET PASSE PARTIEL</t>
  </si>
  <si>
    <t>Cylindre européen B.K.S série 33 SL double entrée 31x31 sur PG PP</t>
  </si>
  <si>
    <t>Cylindre européen B.K.S série 33 SL double à bouton 31x31sur PG PP</t>
  </si>
  <si>
    <t>1/2 cylindres européens B.K.S série 33 SL 31x10 sur PG PP</t>
  </si>
  <si>
    <t>Rallongement par fraction de 5  mm</t>
  </si>
  <si>
    <t>CYLINDRE EUROPEEN B.K.S SERIE 50 SUR N° VARIE</t>
  </si>
  <si>
    <t>Cylindre européen B.K.S série 50 double entrée 31x31 varié</t>
  </si>
  <si>
    <t>Cylindre européen B.K.S série 50 double à bouton 31x31 varié</t>
  </si>
  <si>
    <t>1/2 cylindres européens B.K.S série 50 31x10 varié</t>
  </si>
  <si>
    <t>Rallongement  par fraction de  5mm</t>
  </si>
  <si>
    <t>CYLINDRE EUROPEEN B.K.S SERIE 50 SUR N° S'ENTROUVRANT</t>
  </si>
  <si>
    <t>Cylindre européen B.K.S série 50 double entrée 31x31 s'entrouvrant</t>
  </si>
  <si>
    <t>Cylindre européen B.K.S série 50 double à bouton 31x31 s'entrouvrant</t>
  </si>
  <si>
    <t>1/2 cylindres européens B.K.S série 50 31X10 s'entrouvrant</t>
  </si>
  <si>
    <t>CYLINDRE EUROPEEN B.K.S SERIE 50 SUR N° PASSE GENERALE ET PASSE PARTIEL</t>
  </si>
  <si>
    <t>Cylindre européen B.K.S série 50 double entrée 31x31 sur PG PP</t>
  </si>
  <si>
    <t>Cylindre européen B.K.S série 50 double à bouton 31x31 sur PG PP</t>
  </si>
  <si>
    <t>1/2 cylindres européens B.K.S série 50 31x10 sur PG PP</t>
  </si>
  <si>
    <t>CYLINDRE EUROPEEN B.K.S SERIE 45 JANUS SUR N° VARIE</t>
  </si>
  <si>
    <t xml:space="preserve">Cylindre européen B.K.S série 45J ANUS double entrée 31x31 varié </t>
  </si>
  <si>
    <t xml:space="preserve">Cylindre européen B.K.S série 45 JANUS à bouton 31x31 varié </t>
  </si>
  <si>
    <t xml:space="preserve">1/2 cylindres européens B.K.S série 45 JANUS 31x10 varié </t>
  </si>
  <si>
    <t>CYLINDRE EUROPEEN B.K.S SERIE 45 JANUS SUR N° S'ENTROUVRANT</t>
  </si>
  <si>
    <t>Cylindre européen B.K.S série 45 JANUS double entrée 31x31 s'entrouvrant</t>
  </si>
  <si>
    <t>Cylindre européen B.K.S série 45 JANUS double à bouton 31x31 s'entrouvrant</t>
  </si>
  <si>
    <t>1/2 cylindres européens B.K.S série 45 JANUS 31X10 s'entrouvrant</t>
  </si>
  <si>
    <t>CYLINDRE EUROPEEN B.K.S SERIE 45 JANUS SUR N° PASSE GENERAL ET PASSE PARTIEL</t>
  </si>
  <si>
    <t>Cylindre européen B.K.S série 45 JANUS double entrée 31x31 sur PG / PP</t>
  </si>
  <si>
    <t xml:space="preserve">Cylindre européen B.K.S série 45 JANUS double à bouton 31x31 </t>
  </si>
  <si>
    <t>1/2 cylindres européens B.K.S série 45 JANUS 31x10 sur PG / PP</t>
  </si>
  <si>
    <t>Cylindre européen type Gera WS 30X30</t>
  </si>
  <si>
    <t>Clé type Gera WS</t>
  </si>
  <si>
    <t>CYLINDRES</t>
  </si>
  <si>
    <t>CYLINDRE SILCA EUROPEEN ASSA TWIN 2</t>
  </si>
  <si>
    <t>Cylindre SILCA ASSA TWIN 2 varié double entrée 30x30</t>
  </si>
  <si>
    <t>Cylindre SILCA ASSA TWIN 2 varié à bouton 30x30</t>
  </si>
  <si>
    <t>1/2 cylindres SILCA ASSA TWIN 2 varié 30x10</t>
  </si>
  <si>
    <t>Cylindre SILCA ASSA TWIN 2 varié s'entrouvrant double entrée 30x30</t>
  </si>
  <si>
    <t>Cylindre SILCA ASSA TWIN 2 varié s'entrouvrant à bouton 30x30</t>
  </si>
  <si>
    <t>1/2 Cylindre SILCA ASSA TWIN 2 varié s'entrouvrant 30x10</t>
  </si>
  <si>
    <t>Cylindre SILCA ASSA TWIN 2 sur passe général et passe partiel varié double entrée 30x30</t>
  </si>
  <si>
    <t>Cylindre SILCA ASSA TWIN 2 sur passe général et passe partiel varié à bouton 30x30</t>
  </si>
  <si>
    <t>1/2Cylindre SILCA ASSA TWIN 2 sur passe général et passe partiel varié 30x10</t>
  </si>
  <si>
    <t>CYLINDRE SILCA EUROPEEN STEM 2000</t>
  </si>
  <si>
    <t>Cylindre SILCA STEMM 2000 variée double entrée 30x30</t>
  </si>
  <si>
    <t>Cylindre SILCA STEMM 2000 varié à bouton 30x30</t>
  </si>
  <si>
    <t>1/2 Cylindre SILCA STEMM 2000 varié 30x10</t>
  </si>
  <si>
    <t>Cylindre SILCA STEMM 2000 s'entrouvrant double entrée 30x30</t>
  </si>
  <si>
    <t>Cylindre SILCA STEMM 2000 s'entrouvrant à bouton 30x30</t>
  </si>
  <si>
    <t>1/2 Cylindre SILCA STEMM 2000 s'entrouvrant 30x10</t>
  </si>
  <si>
    <t>Cylindre SILCA STEMM 2000 sur passe générale et passe partiel double entrée 30x30</t>
  </si>
  <si>
    <t>Cylindre SILCA STEMM 2000 sur passe générale et passe partiel à bouton 30x30</t>
  </si>
  <si>
    <t>1/2 Cylindre SILCA STEMM 2000 sur passe générale et passe partiel 30x10</t>
  </si>
  <si>
    <t>CYLINDRE TESA TE, 5 NICKELE</t>
  </si>
  <si>
    <t>Cylindre TESA TE, 5 nickelé varié double entrée 30x30</t>
  </si>
  <si>
    <t>Cylindre TESA TE, 5 nickelé varié à bouton 30x30</t>
  </si>
  <si>
    <t>1/2 Cylindre TESA TE, 5 nickelé varié 30x10</t>
  </si>
  <si>
    <t>Cylindre TESA TE, 5 nickelés s'entrouvrant double entrées 30x30</t>
  </si>
  <si>
    <t>Cylindre TESA TE, 5 nickelés s'entrouvrant à bouton 30x30</t>
  </si>
  <si>
    <t>1/2 Cylindre TESA TE, 5 nickelés s'entrouvrant 30x10</t>
  </si>
  <si>
    <t>CYLINDRE VACHETTE QUALITE ECONOMIQUE SERIE 7000</t>
  </si>
  <si>
    <t>Cylindre Vachette série 7000 variés double entrée 30x30</t>
  </si>
  <si>
    <t>Cylindre Vachette série 7000 variés à bouton 30x30</t>
  </si>
  <si>
    <t>1/2 cylindres Vachette série 7000 variés 30x10</t>
  </si>
  <si>
    <t>Cylindre Vachette série 7000 s'entrouvrant double entrée 30x30</t>
  </si>
  <si>
    <t>cylindre Vachette série 7000 s'entrouvrant à bouton entrée 30x30</t>
  </si>
  <si>
    <t>1/2 cylindres Vachette série 7000 s'entrouvrant 30x30</t>
  </si>
  <si>
    <t>DEMI CYLINDRE V5 A BOUTON SIMPLE LAITON SANS CLE 5111</t>
  </si>
  <si>
    <t>Demi cylindre V5 5111 30X10</t>
  </si>
  <si>
    <t>Demi cylindre V5 5111 35X10</t>
  </si>
  <si>
    <t>Demi cylindre V5 5111 40X10</t>
  </si>
  <si>
    <t>Demi cylindre V5 5111 45X10</t>
  </si>
  <si>
    <t>Demi cylindre V5 5111 50X10</t>
  </si>
  <si>
    <t>Demi cylindre V5 5111 55X10</t>
  </si>
  <si>
    <t>Demi cylindre V5 5111 60X10</t>
  </si>
  <si>
    <t>Demi cylindre V5 5111 65X10</t>
  </si>
  <si>
    <t>Demi cylindre V5 5111 70X10</t>
  </si>
  <si>
    <t>CADENAS ZENITH</t>
  </si>
  <si>
    <t>CYLINDRE EUROPEEN MARQUE WINKHAUS TYPE AZ sur N° VARIE</t>
  </si>
  <si>
    <t>Cylindre européen Winkhaus type AZ 2 entrée 30x30 livrée avec 3 clés non protéger</t>
  </si>
  <si>
    <t>Logiciel de programmation et de gestion verso cliq manager (gestion mono- plan)</t>
  </si>
  <si>
    <t>Logiciel de programmation et de gestion verso cliq manager (gestion multi -plan)</t>
  </si>
  <si>
    <t>Boîtier de programmation</t>
  </si>
  <si>
    <t>Clés de programmation maître VPR </t>
  </si>
  <si>
    <t>Clés de programmation maître VPN</t>
  </si>
  <si>
    <t>DEMI-CYLINDRE PROFILES H.D.I. SUR OUVERTURE CENTRALE 5100 HDI OU 5101 H.D.I</t>
  </si>
  <si>
    <t>Verrous à bouton et cylindre doubles radial NT+ réf. 7840 NT+</t>
  </si>
  <si>
    <t>Verrous à bouton et cylindre doubles radial NT+ réf. 7740 NT+</t>
  </si>
  <si>
    <t>VERROUS VACHETTE RXP</t>
  </si>
  <si>
    <t>Verrou RXP à bouton cylindre 40 mm ref.2104</t>
  </si>
  <si>
    <t>Cadenas anse normale sur N° indiqué 50mm réf.1322</t>
  </si>
  <si>
    <t>Cadenas anse normale acier sur combinaison de passe simple 50mm</t>
  </si>
  <si>
    <t>Cylindre européen B.K.S série 88 double entrée 31x31 varié non protéger</t>
  </si>
  <si>
    <t>Cylindre européen B.K.S série 31double entrée 31x31 varié non protéger</t>
  </si>
  <si>
    <t>Cylindre européen B.K.S série 33 SL double entrée 31x31 varié non protéger</t>
  </si>
  <si>
    <t>SERRURE ET GARNITURE A CODE MECANIQUE UNITECNIC</t>
  </si>
  <si>
    <t>Serrure et garniture à code mécanique UNITECNIC série 1100</t>
  </si>
  <si>
    <t>Serrure mécanique à code mécanique UNITECNIC série 1110</t>
  </si>
  <si>
    <t>Serrure et garniture à code mécanique UNITECNIC série 1200</t>
  </si>
  <si>
    <t>Serrure et garniture à code mécanique UNITECNIC série 3200</t>
  </si>
  <si>
    <t>Garniture électronique autonome UNITECNIQUE série 200</t>
  </si>
  <si>
    <t>Serrure et garniture à code mécanique UNITECNIC série 3300 largeurs réduites largeur 40 mm</t>
  </si>
  <si>
    <t>Serrure et garniture à code mécanique UNITECNIC série 801</t>
  </si>
  <si>
    <t>Garniture électronique autonome UNITECNIC ouverture par badée magnétique série 821</t>
  </si>
  <si>
    <t>Garniture électronique autonome UNITECNIC série 801</t>
  </si>
  <si>
    <t>VERROU A CODE MECANIQUE UNITECNIC</t>
  </si>
  <si>
    <t>Verrou à code mécanique UNITECNIC série 2200</t>
  </si>
  <si>
    <t>Verrou à code mécanique UNITECNIC série 2200 avec clés de secours</t>
  </si>
  <si>
    <t>Mini verrou à code mécanique UNITECNIC série 2000</t>
  </si>
  <si>
    <t>Mini verrou à code mécanique UNITECNIC série 4000</t>
  </si>
  <si>
    <t>Mini verrou à code mécanique UNITECNIC série 4200</t>
  </si>
  <si>
    <t>Mini verrou à code mécanique UNITECNIC série 4210</t>
  </si>
  <si>
    <t>Mini verrou à code mécanique UNITECNIC série 4230</t>
  </si>
  <si>
    <t>SERRURE A CODE MECANIQUE LOKOD KEYLEX PROFIL</t>
  </si>
  <si>
    <t>Serrure à code mécanique LOKOD KEYLEX profil réf. 22701</t>
  </si>
  <si>
    <t>ENSEMBLE A CODE TYPE VERROU AVEC PENE DORMANT EN APPLIQUE AVEC CLES DE SECOURS</t>
  </si>
  <si>
    <t>Control accès JOKEY 500 avec clés de secours</t>
  </si>
  <si>
    <t>BARILLET BATTEUSE POUR BOITE AU LETTRE</t>
  </si>
  <si>
    <t>Barillet batteuse pour boite au lettre F.16.5 chromé 311</t>
  </si>
  <si>
    <t>PRODUITS DIVERS</t>
  </si>
  <si>
    <t>PORTE ETIQUETTE ANNEAU PAR BOITE DE 100</t>
  </si>
  <si>
    <t>AEROSOL 50 ML LUBRIFIANT VACHETTE</t>
  </si>
  <si>
    <t xml:space="preserve">COFFRET GARDE CLES DE MARQUE DECAYEUX A CODE </t>
  </si>
  <si>
    <t>PORTE CLES RETRACTABLE MARQUE SILCA KEYBAC USA</t>
  </si>
  <si>
    <t>Porte clés rétractables KEY-BAC USA métal noir câble acier ref.VK7148</t>
  </si>
  <si>
    <t xml:space="preserve">Porte clés rétractables KEY-BAC USA métal noir câble Kevlar </t>
  </si>
  <si>
    <t>Porte clés rétractables KEY-BAC USA 48" KEVIAN CORD</t>
  </si>
  <si>
    <t>Serrure 3 points en applique. La gamme Multilock 3 points A2P**  horizontale ou vertical avec version fouillot et tirage de type Vachette</t>
  </si>
  <si>
    <t>Serrure de type VACHETTE (Ref. 7215-MD; 7215-MG; 7415-MD; 7415-MG)</t>
  </si>
  <si>
    <t>Serrure de type VACHETTE (Ref. 7416-MD; 7416-MG)</t>
  </si>
  <si>
    <t>Serrure de type VACHETTE (Ref. 7217-D; 7217-G; 7417-D; 7417-G)</t>
  </si>
  <si>
    <t xml:space="preserve">Clés WINKHAUS </t>
  </si>
  <si>
    <t>Type AZ sur l'organigrame de l'ecole</t>
  </si>
  <si>
    <t>Type XT sur l'organigrame de l'ecole</t>
  </si>
  <si>
    <r>
      <t xml:space="preserve">  </t>
    </r>
    <r>
      <rPr>
        <sz val="10"/>
        <rFont val="Times New Roman"/>
        <family val="1"/>
      </rPr>
      <t xml:space="preserve">logiciel et outils de progammation contrôle d'accès </t>
    </r>
    <r>
      <rPr>
        <sz val="11"/>
        <rFont val="Times New Roman"/>
        <family val="1"/>
      </rPr>
      <t xml:space="preserve"> simons voss</t>
    </r>
  </si>
  <si>
    <t>version monoposte et autonome        LSMBSO1</t>
  </si>
  <si>
    <t>version one line jusqu'à 128 portes    LSMBLO2</t>
  </si>
  <si>
    <t>version one line multipostes 5 postes clients supplementaires  LSMBUSO3</t>
  </si>
  <si>
    <t xml:space="preserve">                                                                                                              LSMCLTO4</t>
  </si>
  <si>
    <t xml:space="preserve">                                                                                                              TERMCARD</t>
  </si>
  <si>
    <r>
      <rPr>
        <sz val="10"/>
        <rFont val="Times New Roman"/>
        <family val="1"/>
      </rPr>
      <t xml:space="preserve">outils de progammation matériels et badges   </t>
    </r>
    <r>
      <rPr>
        <sz val="11"/>
        <rFont val="Times New Roman"/>
        <family val="1"/>
      </rPr>
      <t>simons voss</t>
    </r>
  </si>
  <si>
    <t>appareil de progammation matériels et badges       SMARTO1</t>
  </si>
  <si>
    <t>appareil de progammation  badges                           SMARTO2</t>
  </si>
  <si>
    <t>terminal card                                                               TERMCARD</t>
  </si>
  <si>
    <t>systèmes de fermetures numériques   simons voss</t>
  </si>
  <si>
    <t>nœuds réseaux AX    NDSRSO-AX</t>
  </si>
  <si>
    <t>plaque béquille AX    SH-AX-O1</t>
  </si>
  <si>
    <r>
      <t xml:space="preserve">plaque béquille numérique </t>
    </r>
    <r>
      <rPr>
        <sz val="12"/>
        <rFont val="Times New Roman"/>
        <family val="1"/>
      </rPr>
      <t>smart handle</t>
    </r>
    <r>
      <rPr>
        <sz val="8"/>
        <rFont val="Times New Roman"/>
        <family val="1"/>
      </rPr>
      <t xml:space="preserve">           SH-SNPO1</t>
    </r>
  </si>
  <si>
    <t>option WP                                                                   OPT-SHSNWP</t>
  </si>
  <si>
    <t>nœuds réseaux SH                                                    NDSRSO-SH</t>
  </si>
  <si>
    <t>cylindre de fermeture numérique  simons voss</t>
  </si>
  <si>
    <t>longueur 30x30                                                             CYL-CO01</t>
  </si>
  <si>
    <t>longueur 30x10 (demi-cylindre)                                 CYL-HZ02</t>
  </si>
  <si>
    <t>contolé en entrée (CO)                                                      U</t>
  </si>
  <si>
    <t>controlé en entrée/sortie (FD)                                   CYL-FD03</t>
  </si>
  <si>
    <t>option DK                                                                   OPTCYL-DK</t>
  </si>
  <si>
    <t>option WP (extérieur)                                               OPTCYL-WP</t>
  </si>
  <si>
    <t>longueur suppl, de 65 à 80 mm                                OPTCYL-80</t>
  </si>
  <si>
    <t>longueur suppl, de 85 à 100 mm                             OPTCYL-100</t>
  </si>
  <si>
    <t>longueur suppl, au dela de 100 mm                       OPTCYL-105</t>
  </si>
  <si>
    <t>nœuds reseaux CYL                                                NDSRSO-CYL</t>
  </si>
  <si>
    <t>lecteur avec intelligence intégrée   simons voss</t>
  </si>
  <si>
    <t>module externe                                                         SREL2-CONT01</t>
  </si>
  <si>
    <t>antenne intérieur                                                     SREL2-LECINT</t>
  </si>
  <si>
    <t>antenne exterieur                                                     SREL2-LECEXT</t>
  </si>
  <si>
    <t>nœuds réseaux  SH                                                 NDSRSO-SH</t>
  </si>
  <si>
    <t>ensemble lecteur/controleur      simons voss</t>
  </si>
  <si>
    <t>controleur                                                                SREL3-CONT01</t>
  </si>
  <si>
    <t>lecteur intérieur                                                      SREL3-LECINT</t>
  </si>
  <si>
    <t>lecteur exterieur                                                      SREL3-LECEXT</t>
  </si>
  <si>
    <t>gache anti vandale pour lecteur                           SREL-COVER</t>
  </si>
  <si>
    <t>51.980</t>
  </si>
  <si>
    <t>51.981</t>
  </si>
  <si>
    <t>51.982</t>
  </si>
  <si>
    <t>51.983</t>
  </si>
  <si>
    <t>51.984</t>
  </si>
  <si>
    <t>51.990</t>
  </si>
  <si>
    <t>Prestation de service simons voss</t>
  </si>
  <si>
    <t>51.991</t>
  </si>
  <si>
    <t>Programmation</t>
  </si>
  <si>
    <t>Entretien</t>
  </si>
  <si>
    <t>51.992</t>
  </si>
  <si>
    <t>U</t>
  </si>
  <si>
    <t>EURO/H</t>
  </si>
  <si>
    <t>Serrure à code mécanique LOKOD KEYLEX profil réf. 22701-BN</t>
  </si>
  <si>
    <t>Accessoire | Antenne externe | Améliore la portée du signal sans fil</t>
  </si>
  <si>
    <t>Accessoires</t>
  </si>
  <si>
    <t>Hub de communication |</t>
  </si>
  <si>
    <t>Hub de communication | AH50 | Communication IP/Ethernet, 1 à 8, portée 25 m Ethernet 25 m PoE Version compacte du AH40, adaptée aux installations de plus petite envergure.</t>
  </si>
  <si>
    <t>Accessoire | Adaptateur pour poignée en U</t>
  </si>
  <si>
    <t>Accessoire | Câbles de connexion RS485</t>
  </si>
  <si>
    <t>Hub de communication | AH13 |Hub RS485 Aperio  standard permettant de connecter un dispositif Aperio® à un système de contrôle d'accès via RS485. Alimentation 8-24V DC</t>
  </si>
  <si>
    <t>Accessoire | Hub de communication supplémentaire //  APE-9000</t>
  </si>
  <si>
    <t>Accessoire | Module d'extension pour augmenter la capacité // APE-4011</t>
  </si>
  <si>
    <t xml:space="preserve">Accessoire | Kit de mise à jour pour dispositifs existants // APE-3015 </t>
  </si>
  <si>
    <t>Accessoire | Lecteur sans fil supplémentaire //  APE-3010</t>
  </si>
  <si>
    <t>Accessoire | Kit de conversion pour installations spécifiques // APE-1015</t>
  </si>
  <si>
    <t xml:space="preserve">Accessoire | Poignée étroite pour portes à profilés fins  // A100 </t>
  </si>
  <si>
    <t xml:space="preserve">Accessoire | Verrouillage pour L100 </t>
  </si>
  <si>
    <t>Accessoire | Couvercle de cylindre pour profil européen</t>
  </si>
  <si>
    <t>Prestation de service ASSA ABLOY</t>
  </si>
  <si>
    <t>Installation</t>
  </si>
  <si>
    <t>Serrure sans fil Aperio L100 profil Européen Boîtiers de serrure DIN Lecteur Standard Porte standard Entraxe en mm  65              Réf : AL560_500470</t>
  </si>
  <si>
    <t>Serrure sans fil Aperio L100 profil Européen Boîtiers de serrure DIN Lecteur Standard Porte Profil étroit  Entraxe en mm  30        Réf : AL460_500100</t>
  </si>
  <si>
    <t>Serrure sans fil Aperio L100 profil Européen Boîtiers de serrure DIN Lecteur Standard  Porte Profil étroit  Entraxe en mm  30       Réf : AL460_500400</t>
  </si>
  <si>
    <t>Serrure sans fil Aperio L100 profil Européen Boîtiers de serrure DIN Lecteur Standard  Profil étroit  Entraxe en mm  35                 Réf : AL460_500110</t>
  </si>
  <si>
    <t>Serrure sans fil Aperio L100 profil Européen Boîtiers de serrure DIN Lecteur Standard  Profil étroit  Entraxe en mm  35                 Réf : AL460_500410</t>
  </si>
  <si>
    <t>Serrure sans fil Aperio L100 profil Européen Boîtiers de serrure DIN Lecteur Standard Profil étroit  Entraxe en mm  40                  Réf : AL460_500120</t>
  </si>
  <si>
    <t>Serrure sans fil Aperio L100 profil Européen Boîtiers de serrure DIN Lecteur Standard  Profil étroit  Entraxe en mm  45                 Réf : AL460_500130</t>
  </si>
  <si>
    <t>Accessoire  | Plaque de lecteur pour L100 avec clavier  // Réf : 953035</t>
  </si>
  <si>
    <t xml:space="preserve">Accessoire  |  Plaque de lecteur pour L100 avec lecteur standard  // Réf : 953032 </t>
  </si>
  <si>
    <t>Serrure sans fil Aperio L100 profil Européen Boîtiers de serrure DIN Lecteur  avec clavier Porte standard Entraxe en mm  65              Réf : AL560_501470</t>
  </si>
  <si>
    <t>Serrure sans fil Aperio L100 profil Européen Boîtiers de serrure DIN Lecteur  avec clavier Porte standard Entraxe en mm  65              Réf : AL560_501170</t>
  </si>
  <si>
    <t>Serrure sans fil Aperio L100 profil Européen  Boîtiers de serrure DIN Lecteur  avec clavier Porte standard Entraxe en mm  60              Réf : AL560_501460</t>
  </si>
  <si>
    <t>Serrure sans fil Aperio L100 profil Européen Boîtiers de serrure DIN Lecteur  avec clavier Porte standard Entraxe en mm  60              Réf : AL560_501160</t>
  </si>
  <si>
    <t>Serrure sans fil Aperio L100 profil Européen  Boîtiers de serrure DIN Lecteur  avec clavier Porte standard  Entraxe en mm  55             Réf : AL560 _501150</t>
  </si>
  <si>
    <t>Serrure sans fil Aperio L100 profil Européen Boîtiers de serrure DIN Lecteur  avec clavier Profil étroit  Entraxe en mm  40                   Réf : AL460_501120</t>
  </si>
  <si>
    <t>Serrure sans fil Aperio L100 profil Européen Boîtiers de serrure DIN Lecteur  avec clavier  Profil étroit  Entraxe en mm  45                  Réf : AL460_501130</t>
  </si>
  <si>
    <t>Serrure sans fil Aperio L100 profil Européen Boîtiers de serrure DIN Lecteur  avec clavier Profil étroit  Entraxe en mm  35                   Réf : AL460_501410</t>
  </si>
  <si>
    <t>Serrure sans fil Aperio L100 profil Européen Boîtiers de serrure DIN Lecteur  avec clavier Profil étroit  Entraxe en mm  35                   Réf : AL460_501110</t>
  </si>
  <si>
    <t>Serrure sans fil Aperio L100 profil Européen Boîtiers de serrure DIN Lecteur  avec clavier Porte Profil étroit  Entraxe en mm  30         Réf : AL460_501400</t>
  </si>
  <si>
    <t>Serrure sans fil Aperio L100 profil Européen Boîtiers de serrure DIN Lecteur  avec clavier Porte Profil étroit  Entraxe en mm  30         Réf : AL460_501100</t>
  </si>
  <si>
    <t>Hub de communication | AH20 | Communication Wiegand 1 à 1 Wiegand 25 m 12 V DC Interface standard, compatible avec la plupart des systèmes de contrôle d'accès existants.    // AH20-WIESTD_G5</t>
  </si>
  <si>
    <t>Hub de communication | AH40 | Communication IP/Ethernet, 1 à 64, portée 25 m PoE/12 V DC Connexion IP, permettant une intégration facile dans les infrastructures réseau existantes.  // AH40-IP_G5</t>
  </si>
  <si>
    <t>Hub de communication | AH30 | Communication RS485, 1 à 16 RS485 25 m 12 V DC Connexion RS485, adaptée aux installations nécessitant une communication série   // AH30-RS485_G5</t>
  </si>
  <si>
    <t>Hub de communication | AH20 | Communication Wiegand 1 à 1 Wiegand 25 m 12 V DC Interface avancée? compatible avec la plupart des systèmes de contrôle d'accès existants.    // AH20-WIEADV_G5</t>
  </si>
  <si>
    <t>Cadenas sans fil P100  | | Cadenas Aperio V3</t>
  </si>
  <si>
    <t>Verrou casier électronique |  Solution sans fil pour casiers et armoires // KL100  Version longue épaisseur de l'axe : 22 mm                     Réf : AP-KL100-22L</t>
  </si>
  <si>
    <t>Verrou casier électronique |  Solution sans fil pour casiers et armoires // KL100  Version courte épaisseur de l'axe : 22 mm                     Réf : AP-KL100-22S</t>
  </si>
  <si>
    <t>Verrou casier électronique |  Solution sans fil pour casiers et armoires // KL100  Version longue épaisseur de l'axe : 19 mm                    Réf : AP-KL100-19L</t>
  </si>
  <si>
    <t>Verrou casier électronique |  Solution sans fil pour casiers et armoires // KL100  Version courte épaisseur de l'axe : 19 mm                    Réf : AP-KL100-19S</t>
  </si>
  <si>
    <t>Serrure sans fil Aperio L100 profil Européen Boîtiers de serrure DIN  Lecteur  avec clavier Porte standardEntraxe en mm  55               Réf : AL560_501450</t>
  </si>
  <si>
    <t>Poignée électronique | Béquille électronique sans fil profil Européen sans fil avec lecteur RFID intégré // H100 Chrome satiné Direction Porte : Gauche // Réf AP-H100B8L-EU</t>
  </si>
  <si>
    <t>Poignée électronique | Béquille électronique sans fil profil Européen  avec lecteur RFID intégré // H100 Chrome satiné Direction Porte : Droite // Réf AP-H100B8R-EU</t>
  </si>
  <si>
    <t xml:space="preserve">Poignée électronique Aperio E100 – profil EuroProfil Euroforme poignée L  Entraxe  Aveugle Épaisseur de porte A 40-49mmDécoupe du cylindre Sans ( aveugle)Module d’identification (lecteur RFID) Aperio Online et Aperio Offline /RFID IP54 </t>
  </si>
  <si>
    <t xml:space="preserve">Poignée électronique Aperio E100 – profil EuroProfil Euroforme poignée L  Entraxe  72mm Épaisseur de porte A 40-49mmDécoupe du cylindre Sans ( aveugle)Module d’identification (lecteur RFID) Aperio Online et Aperio Offline /RFID IP54 </t>
  </si>
  <si>
    <t xml:space="preserve">Poignée électronique Aperio E100 – profil EuroProfil Euroforme poignée L  Entraxe  92mm Épaisseur de porte A 40-49mmDécoupe du cylindre Sans ( aveugle)Module d’identification (lecteur RFID) Aperio Online et Aperio Offline /RFID IP54 </t>
  </si>
  <si>
    <t xml:space="preserve">Poignée électronique Aperio E100 – profil EuroProfil Euroforme poignée L  Entraxe  70mm Épaisseur de porte A 40-49mmDécoupe du cylindre Sans ( aveugle)Module d’identification (lecteur RFID) Aperio Online et Aperio Offline /RFID IP54 </t>
  </si>
  <si>
    <t xml:space="preserve">Poignée électronique Aperio E100 – profil EuroProfil Euroforme poignée L  Entraxe  Aveugle Épaisseur de porte B 50-59Découpe du cylindre Sans ( aveugle)Module d’identification (lecteur RFID) Aperio Online et Aperio Offline /RFID IP54 </t>
  </si>
  <si>
    <t xml:space="preserve">Poignée électronique Aperio E100 – profil EuroProfil Euroforme poignée L  Entraxe  0 72mm Épaisseur de porte B 50-59Découpe du cylindre Sans ( aveugle)Module d’identification (lecteur RFID) Aperio Online et Aperio Offline /RFID IP54 </t>
  </si>
  <si>
    <t xml:space="preserve">Poignée électronique Aperio E100 – profil EuroProfil Euroforme poignée L  Entraxe  1 92mm Épaisseur de porte B 50-59Découpe du cylindre Sans ( aveugle)Module d’identification (lecteur RFID) Aperio Online et Aperio Offline /RFID IP54 </t>
  </si>
  <si>
    <t xml:space="preserve">Poignée électronique Aperio E100 – profil EuroProfil Euroforme poignée L  Entraxe  4 70mm Épaisseur de porte B 50-59Découpe du cylindre Sans ( aveugle)Module d’identification (lecteur RFID) Aperio Online et Aperio Offline /RFID IP54 </t>
  </si>
  <si>
    <t xml:space="preserve">Poignée électronique Aperio E100 – profil EuroProfil Euroforme poignée L  Entraxe  Aveugle Épaisseur de porte C 60-69Découpe du cylindre Sans ( aveugle)Module d’identification (lecteur RFID) Aperio Online et Aperio Offline /RFID IP54 </t>
  </si>
  <si>
    <t xml:space="preserve">Poignée électronique Aperio E100 – profil EuroProfil Euroforme poignée L  Entraxe  0 72mm Épaisseur de porte C 60-69Découpe du cylindre Sans ( aveugle)Module d’identification (lecteur RFID) Aperio Online et Aperio Offline /RFID IP54 </t>
  </si>
  <si>
    <t xml:space="preserve">Poignée électronique Aperio E100 – profil EuroProfil Euroforme poignée L  Entraxe  1 92mm Épaisseur de porte C 60-69Découpe du cylindre Sans ( aveugle)Module d’identification (lecteur RFID) Aperio Online et Aperio Offline /RFID IP54 </t>
  </si>
  <si>
    <t xml:space="preserve">Poignée électronique Aperio E100 – profil EuroProfil Euroforme poignée L  Entraxe  4 70mm Épaisseur de porte C 60-69Découpe du cylindre Sans ( aveugle)Module d’identification (lecteur RFID) Aperio Online et Aperio Offline /RFID IP54 </t>
  </si>
  <si>
    <t xml:space="preserve">Poignée électronique Aperio E100 – profil EuroProfil Euroforme poignée L  Entraxe  Aveugle Épaisseur de porte D 70-79Découpe du cylindre Sans ( aveugle)Module d’identification (lecteur RFID) Aperio Online et Aperio Offline /RFID IP54 </t>
  </si>
  <si>
    <t xml:space="preserve">Poignée électronique Aperio E100 – profil EuroProfil Euroforme poignée L  Entraxe  0 72mm Épaisseur de porte D 70-79Découpe du cylindre Sans ( aveugle)Module d’identification (lecteur RFID) Aperio Online et Aperio Offline /RFID IP54 </t>
  </si>
  <si>
    <t xml:space="preserve">Poignée électronique Aperio E100 – profil EuroProfil Euroforme poignée L  Entraxe  1 92mm Épaisseur de porte D 70-79Découpe du cylindre Sans ( aveugle)Module d’identification (lecteur RFID) Aperio Online et Aperio Offline /RFID IP54 </t>
  </si>
  <si>
    <t xml:space="preserve">Poignée électronique Aperio E100 – profil EuroProfil Euroforme poignée L  Entraxe  4 70mm Épaisseur de porte D 70-79Découpe du cylindre Sans ( aveugle)Module d’identification (lecteur RFID) Aperio Online et Aperio Offline /RFID IP54 </t>
  </si>
  <si>
    <t xml:space="preserve">Poignée électronique Aperio E100 – profil EuroProfil Euroforme poignée L  Entraxe  Aveugle Épaisseur de porte E 80-89Découpe du cylindre Sans ( aveugle)Module d’identification (lecteur RFID) Aperio Online et Aperio Offline /RFID IP54 </t>
  </si>
  <si>
    <t xml:space="preserve">Poignée électronique Aperio E100 – profil EuroProfil Euroforme poignée L  Entraxe  0 72mm Épaisseur de porte E 80-89Découpe du cylindre Sans ( aveugle)Module d’identification (lecteur RFID) Aperio Online et Aperio Offline /RFID IP54 </t>
  </si>
  <si>
    <t xml:space="preserve">Poignée électronique Aperio E100 – profil EuroProfil Euroforme poignée L  Entraxe  1 92mm Épaisseur de porte E 80-89Découpe du cylindre Sans ( aveugle)Module d’identification (lecteur RFID) Aperio Online et Aperio Offline /RFID IP54 </t>
  </si>
  <si>
    <t xml:space="preserve">Poignée électronique Aperio E100 – profil EuroProfil Euroforme poignée L  Entraxe  4 70mm Épaisseur de porte E 80-89Découpe du cylindre Sans ( aveugle)Module d’identification (lecteur RFID) Aperio Online et Aperio Offline /RFID IP54 </t>
  </si>
  <si>
    <t xml:space="preserve">Poignée électronique Aperio E100 – profil EuroProfil Euroforme poignée L  Entraxe  Aveugle Épaisseur de porte F 90-100Découpe du cylindre Sans ( aveugle)Module d’identification (lecteur RFID) Aperio Online et Aperio Offline /RFID IP54 </t>
  </si>
  <si>
    <t xml:space="preserve">Poignée électronique Aperio E100 – profil EuroProfil Euroforme poignée L  Entraxe  0 72mm Épaisseur de porte F 90-100Découpe du cylindre Sans ( aveugle)Module d’identification (lecteur RFID) Aperio Online et Aperio Offline /RFID IP54 </t>
  </si>
  <si>
    <t xml:space="preserve">Poignée électronique Aperio E100 – profil EuroProfil Euroforme poignée L  Entraxe  1 92mm Épaisseur de porte F 90-100Découpe du cylindre Sans ( aveugle)Module d’identification (lecteur RFID) Aperio Online et Aperio Offline /RFID IP54 </t>
  </si>
  <si>
    <t xml:space="preserve">Poignée électronique Aperio E100 – profil EuroProfil Euroforme poignée L  Entraxe  4 70mm Épaisseur de porte F 90-100Découpe du cylindre Sans ( aveugle)Module d’identification (lecteur RFID) Aperio Online et Aperio Offline /RFID IP54 </t>
  </si>
  <si>
    <t xml:space="preserve">Poignée électronique Aperio E100 – profil EuroProfil Euroforme poignée L  Entraxe  Aveugle Épaisseur de porte A 40-49mmDécoupe du cylindre 1 Profil EuropéenModule d’identification (lecteur RFID) Aperio Online et Aperio Offline /RFID IP54 </t>
  </si>
  <si>
    <t xml:space="preserve">Poignée électronique Aperio E100 – profil EuroProfil Euroforme poignée L  Entraxe  0 72mm Épaisseur de porte A 40-49mmDécoupe du cylindre 1 Profil EuropéenModule d’identification (lecteur RFID) Aperio Online et Aperio Offline /RFID IP54 </t>
  </si>
  <si>
    <t xml:space="preserve">Poignée électronique Aperio E100 – profil EuroProfil Euroforme poignée L  Entraxe  1 92mm Épaisseur de porte A 40-49mmDécoupe du cylindre 1 Profil EuropéenModule d’identification (lecteur RFID) Aperio Online et Aperio Offline /RFID IP54 </t>
  </si>
  <si>
    <t xml:space="preserve">Poignée électronique Aperio E100 – profil EuroProfil Euroforme poignée L  Entraxe  4 70mm Épaisseur de porte A 40-49mmDécoupe du cylindre 1 Profil EuropéenModule d’identification (lecteur RFID) Aperio Online et Aperio Offline /RFID IP54 </t>
  </si>
  <si>
    <t xml:space="preserve">Poignée électronique Aperio E100 – profil EuroProfil Euroforme poignée L  Entraxe  Aveugle Épaisseur de porte B 50-59Découpe du cylindre 1 Profil EuropéenModule d’identification (lecteur RFID) Aperio Online et Aperio Offline /RFID IP54 </t>
  </si>
  <si>
    <t xml:space="preserve">Poignée électronique Aperio E100 – profil EuroProfil Euroforme poignée L  Entraxe  0 72mm Épaisseur de porte B 50-59Découpe du cylindre 1 Profil EuropéenModule d’identification (lecteur RFID) Aperio Online et Aperio Offline /RFID IP54 </t>
  </si>
  <si>
    <t xml:space="preserve">Poignée électronique Aperio E100 – profil EuroProfil Euroforme poignée L  Entraxe  1 92mm Épaisseur de porte B 50-59Découpe du cylindre 1 Profil EuropéenModule d’identification (lecteur RFID) Aperio Online et Aperio Offline /RFID IP54 </t>
  </si>
  <si>
    <t xml:space="preserve">Poignée électronique Aperio E100 – profil EuroProfil Euroforme poignée L  Entraxe  4 70mm Épaisseur de porte B 50-59Découpe du cylindre 1 Profil EuropéenModule d’identification (lecteur RFID) Aperio Online et Aperio Offline /RFID IP54 </t>
  </si>
  <si>
    <t xml:space="preserve">Poignée électronique Aperio E100 – profil EuroProfil Euroforme poignée L  Entraxe  Aveugle Épaisseur de porte C 60-69Découpe du cylindre 1 Profil EuropéenModule d’identification (lecteur RFID) Aperio Online et Aperio Offline /RFID IP54 </t>
  </si>
  <si>
    <t xml:space="preserve">Poignée électronique Aperio E100 – profil EuroProfil Euroforme poignée L  Entraxe  0 72mm Épaisseur de porte C 60-69Découpe du cylindre 1 Profil EuropéenModule d’identification (lecteur RFID) Aperio Online et Aperio Offline /RFID IP54 </t>
  </si>
  <si>
    <t xml:space="preserve">Poignée électronique Aperio E100 – profil EuroProfil Euroforme poignée L  Entraxe  1 92mm Épaisseur de porte C 60-69Découpe du cylindre 1 Profil EuropéenModule d’identification (lecteur RFID) Aperio Online et Aperio Offline /RFID IP54 </t>
  </si>
  <si>
    <t xml:space="preserve">Poignée électronique Aperio E100 – profil EuroProfil Euroforme poignée L  Entraxe  4 70mm Épaisseur de porte C 60-69Découpe du cylindre 1 Profil EuropéenModule d’identification (lecteur RFID) Aperio Online et Aperio Offline /RFID IP54 </t>
  </si>
  <si>
    <t xml:space="preserve">Poignée électronique Aperio E100 – profil EuroProfil Euroforme poignée L  Entraxe  Aveugle Épaisseur de porte D 70-79Découpe du cylindre 1 Profil EuropéenModule d’identification (lecteur RFID) Aperio Online et Aperio Offline /RFID IP54 </t>
  </si>
  <si>
    <t xml:space="preserve">Poignée électronique Aperio E100 – profil EuroProfil Euroforme poignée L  Entraxe  0 72mm Épaisseur de porte D 70-79Découpe du cylindre 1 Profil EuropéenModule d’identification (lecteur RFID) Aperio Online et Aperio Offline /RFID IP54 </t>
  </si>
  <si>
    <t xml:space="preserve">Poignée électronique Aperio E100 – profil EuroProfil Euroforme poignée L  Entraxe  1 92mm Épaisseur de porte D 70-79Découpe du cylindre 1 Profil EuropéenModule d’identification (lecteur RFID) Aperio Online et Aperio Offline /RFID IP54 </t>
  </si>
  <si>
    <t xml:space="preserve">Poignée électronique Aperio E100 – profil EuroProfil Euroforme poignée L  Entraxe  4 70mm Épaisseur de porte D 70-79Découpe du cylindre 1 Profil EuropéenModule d’identification (lecteur RFID) Aperio Online et Aperio Offline /RFID IP54 </t>
  </si>
  <si>
    <t xml:space="preserve">Poignée électronique Aperio E100 – profil EuroProfil Euroforme poignée L  Entraxe  Aveugle Épaisseur de porte E 80-89Découpe du cylindre 1 Profil EuropéenModule d’identification (lecteur RFID) Aperio Online et Aperio Offline /RFID IP54 </t>
  </si>
  <si>
    <t xml:space="preserve">Poignée électronique Aperio E100 – profil EuroProfil Euroforme poignée L  Entraxe  0 72mm Épaisseur de porte E 80-89Découpe du cylindre 1 Profil EuropéenModule d’identification (lecteur RFID) Aperio Online et Aperio Offline /RFID IP54 </t>
  </si>
  <si>
    <t xml:space="preserve">Poignée électronique Aperio E100 – profil EuroProfil Euroforme poignée L  Entraxe  1 92mm Épaisseur de porte E 80-89Découpe du cylindre 1 Profil EuropéenModule d’identification (lecteur RFID) Aperio Online et Aperio Offline /RFID IP54 </t>
  </si>
  <si>
    <t xml:space="preserve">Poignée électronique Aperio E100 – profil EuroProfil Euroforme poignée L  Entraxe  4 70mm Épaisseur de porte E 80-89Découpe du cylindre 1 Profil EuropéenModule d’identification (lecteur RFID) Aperio Online et Aperio Offline /RFID IP54 </t>
  </si>
  <si>
    <t xml:space="preserve">Poignée électronique Aperio E100 – profil EuroProfil Euroforme poignée L  Entraxe  Aveugle Épaisseur de porte F 90-100Découpe du cylindre 1 Profil EuropéenModule d’identification (lecteur RFID) Aperio Online et Aperio Offline /RFID IP54 </t>
  </si>
  <si>
    <t xml:space="preserve">Poignée électronique Aperio E100 – profil EuroProfil Euroforme poignée L  Entraxe  0 72mm Épaisseur de porte F 90-100Découpe du cylindre 1 Profil EuropéenModule d’identification (lecteur RFID) Aperio Online et Aperio Offline /RFID IP54 </t>
  </si>
  <si>
    <t xml:space="preserve">Poignée électronique Aperio E100 – profil EuroProfil Euroforme poignée L  Entraxe  1 92mm Épaisseur de porte F 90-100Découpe du cylindre 1 Profil EuropéenModule d’identification (lecteur RFID) Aperio Online et Aperio Offline /RFID IP54 </t>
  </si>
  <si>
    <t xml:space="preserve">Poignée électronique Aperio E100 – profil EuroProfil Euroforme poignée L  Entraxe  4 70mm Épaisseur de porte F 90-100Découpe du cylindre 1 Profil EuropéenModule d’identification (lecteur RFID) Aperio Online et Aperio Offline /RFID IP54 </t>
  </si>
  <si>
    <t xml:space="preserve">Poignée électronique Aperio E100 – profil EuroProfil Euroforme poignée L  Entraxe  Aveugle Épaisseur de porte A 40-49mmDécoupe du cylindre 6 Extérieur/intérieurModule d’identification (lecteur RFID) Aperio Online et Aperio Offline /RFID IP54 </t>
  </si>
  <si>
    <t xml:space="preserve">Poignée électronique Aperio E100 – profil EuroProfil Euroforme poignée L  Entraxe  0 72mm Épaisseur de porte A 40-49mmDécoupe du cylindre 6 Extérieur/intérieurModule d’identification (lecteur RFID) Aperio Online et Aperio Offline /RFID IP54 </t>
  </si>
  <si>
    <t xml:space="preserve">Poignée électronique Aperio E100 – profil EuroProfil Euroforme poignée L  Entraxe  1 92mm Épaisseur de porte A 40-49mmDécoupe du cylindre 6 Extérieur/intérieurModule d’identification (lecteur RFID) Aperio Online et Aperio Offline /RFID IP54 </t>
  </si>
  <si>
    <t xml:space="preserve">Poignée électronique Aperio E100 – profil EuroProfil Euroforme poignée L  Entraxe  4 70mm Épaisseur de porte A 40-49mmDécoupe du cylindre 6 Extérieur/intérieurModule d’identification (lecteur RFID) Aperio Online et Aperio Offline /RFID IP54 </t>
  </si>
  <si>
    <t xml:space="preserve">Poignée électronique Aperio E100 – profil EuroProfil Euroforme poignée L  Entraxe  Aveugle Épaisseur de porte B 50-59Découpe du cylindre 6 Extérieur/intérieurModule d’identification (lecteur RFID) Aperio Online et Aperio Offline /RFID IP54 </t>
  </si>
  <si>
    <t xml:space="preserve">Poignée électronique Aperio E100 – profil EuroProfil Euroforme poignée L  Entraxe  0 72mm Épaisseur de porte B 50-59Découpe du cylindre 6 Extérieur/intérieurModule d’identification (lecteur RFID) Aperio Online et Aperio Offline /RFID IP54 </t>
  </si>
  <si>
    <t xml:space="preserve">Poignée électronique Aperio E100 – profil EuroProfil Euroforme poignée L  Entraxe  1 92mm Épaisseur de porte B 50-59Découpe du cylindre 6 Extérieur/intérieurModule d’identification (lecteur RFID) Aperio Online et Aperio Offline /RFID IP54 </t>
  </si>
  <si>
    <t xml:space="preserve">Poignée électronique Aperio E100 – profil EuroProfil Euroforme poignée L  Entraxe  4 70mm Épaisseur de porte B 50-59Découpe du cylindre 6 Extérieur/intérieurModule d’identification (lecteur RFID) Aperio Online et Aperio Offline /RFID IP54 </t>
  </si>
  <si>
    <t xml:space="preserve">Poignée électronique Aperio E100 – profil EuroProfil Euroforme poignée L  Entraxe  Aveugle Épaisseur de porte C 60-69Découpe du cylindre 6 Extérieur/intérieurModule d’identification (lecteur RFID) Aperio Online et Aperio Offline /RFID IP54 </t>
  </si>
  <si>
    <t xml:space="preserve">Poignée électronique Aperio E100 – profil EuroProfil Euroforme poignée L  Entraxe  0 72mm Épaisseur de porte C 60-69Découpe du cylindre 6 Extérieur/intérieurModule d’identification (lecteur RFID) Aperio Online et Aperio Offline /RFID IP54 </t>
  </si>
  <si>
    <t xml:space="preserve">Poignée électronique Aperio E100 – profil EuroProfil Euroforme poignée L  Entraxe  1 92mm Épaisseur de porte C 60-69Découpe du cylindre 6 Extérieur/intérieurModule d’identification (lecteur RFID) Aperio Online et Aperio Offline /RFID IP54 </t>
  </si>
  <si>
    <t xml:space="preserve">Poignée électronique Aperio E100 – profil EuroProfil Euroforme poignée L  Entraxe  4 70mm Épaisseur de porte C 60-69Découpe du cylindre 6 Extérieur/intérieurModule d’identification (lecteur RFID) Aperio Online et Aperio Offline /RFID IP54 </t>
  </si>
  <si>
    <t xml:space="preserve">Poignée électronique Aperio E100 – profil EuroProfil Euroforme poignée L  Entraxe  Aveugle Épaisseur de porte D 70-79Découpe du cylindre 6 Extérieur/intérieurModule d’identification (lecteur RFID) Aperio Online et Aperio Offline /RFID IP54 </t>
  </si>
  <si>
    <t xml:space="preserve">Poignée électronique Aperio E100 – profil EuroProfil Euroforme poignée L  Entraxe  0 72mm Épaisseur de porte D 70-79Découpe du cylindre 6 Extérieur/intérieurModule d’identification (lecteur RFID) Aperio Online et Aperio Offline /RFID IP54 </t>
  </si>
  <si>
    <t xml:space="preserve">Poignée électronique Aperio E100 – profil EuroProfil Euroforme poignée L  Entraxe  1 92mm Épaisseur de porte D 70-79Découpe du cylindre 6 Extérieur/intérieurModule d’identification (lecteur RFID) Aperio Online et Aperio Offline /RFID IP54 </t>
  </si>
  <si>
    <t xml:space="preserve">Poignée électronique Aperio E100 – profil EuroProfil Euroforme poignée L  Entraxe  4 70mm Épaisseur de porte D 70-79Découpe du cylindre 6 Extérieur/intérieurModule d’identification (lecteur RFID) Aperio Online et Aperio Offline /RFID IP54 </t>
  </si>
  <si>
    <t xml:space="preserve">Poignée électronique Aperio E100 – profil EuroProfil Euroforme poignée L  Entraxe  Aveugle Épaisseur de porte E 80-89Découpe du cylindre 6 Extérieur/intérieurModule d’identification (lecteur RFID) Aperio Online et Aperio Offline /RFID IP54 </t>
  </si>
  <si>
    <t xml:space="preserve">Poignée électronique Aperio E100 – profil EuroProfil Euroforme poignée L  Entraxe  0 72mm Épaisseur de porte E 80-89Découpe du cylindre 6 Extérieur/intérieurModule d’identification (lecteur RFID) Aperio Online et Aperio Offline /RFID IP54 </t>
  </si>
  <si>
    <t xml:space="preserve">Poignée électronique Aperio E100 – profil EuroProfil Euroforme poignée L  Entraxe  1 92mm Épaisseur de porte E 80-89Découpe du cylindre 6 Extérieur/intérieurModule d’identification (lecteur RFID) Aperio Online et Aperio Offline /RFID IP54 </t>
  </si>
  <si>
    <t xml:space="preserve">Poignée électronique Aperio E100 – profil EuroProfil Euroforme poignée L  Entraxe  4 70mm Épaisseur de porte E 80-89Découpe du cylindre 6 Extérieur/intérieurModule d’identification (lecteur RFID) Aperio Online et Aperio Offline /RFID IP54 </t>
  </si>
  <si>
    <t xml:space="preserve">Poignée électronique Aperio E100 – profil EuroProfil Euroforme poignée L  Entraxe  Aveugle Épaisseur de porte F 90-100Découpe du cylindre 6 Extérieur/intérieurModule d’identification (lecteur RFID) Aperio Online et Aperio Offline /RFID IP54 </t>
  </si>
  <si>
    <t xml:space="preserve">Poignée électronique Aperio E100 – profil EuroProfil Euroforme poignée L  Entraxe  0 72mm Épaisseur de porte F 90-100Découpe du cylindre 6 Extérieur/intérieurModule d’identification (lecteur RFID) Aperio Online et Aperio Offline /RFID IP54 </t>
  </si>
  <si>
    <t xml:space="preserve">Poignée électronique Aperio E100 – profil EuroProfil Euroforme poignée L  Entraxe  1 92mm Épaisseur de porte F 90-100Découpe du cylindre 6 Extérieur/intérieurModule d’identification (lecteur RFID) Aperio Online et Aperio Offline /RFID IP54 </t>
  </si>
  <si>
    <t xml:space="preserve">Poignée électronique Aperio E100 – profil EuroProfil Euroforme poignée L  Entraxe  4 70mm Épaisseur de porte F 90-100Découpe du cylindre 6 Extérieur/intérieurModule d’identification (lecteur RFID) Aperio Online et Aperio Offline /RFID IP54 </t>
  </si>
  <si>
    <t>Poignée électronique Aperio E100 – profil EuroProfil Euroforme poignée L  Entraxe  Aveugle Épaisseur de porte A 40-49mmDécoupe du cylindre Sans ( aveugle)Module d’identification (lecteur RFID) Aperio Online et Aperio Offline / Clavier + RFID IP54</t>
  </si>
  <si>
    <t>Poignée électronique Aperio E100 – profil EuroProfil Euroforme poignée L  Entraxe  0 72mm Épaisseur de porte A 40-49mmDécoupe du cylindre Sans ( aveugle)Module d’identification (lecteur RFID) Aperio Online et Aperio Offline / Clavier + RFID IP54</t>
  </si>
  <si>
    <t>Poignée électronique Aperio E100 – profil EuroProfil Euroforme poignée L  Entraxe  1 92mm Épaisseur de porte A 40-49mmDécoupe du cylindre Sans ( aveugle)Module d’identification (lecteur RFID) Aperio Online et Aperio Offline / Clavier + RFID IP54</t>
  </si>
  <si>
    <t>Poignée électronique Aperio E100 – profil EuroProfil Euroforme poignée L  Entraxe  4 70mm Épaisseur de porte A 40-49mmDécoupe du cylindre Sans ( aveugle)Module d’identification (lecteur RFID) Aperio Online et Aperio Offline / Clavier + RFID IP54</t>
  </si>
  <si>
    <t>Poignée électronique Aperio E100 – profil EuroProfil Euroforme poignée L  Entraxe  Aveugle Épaisseur de porte B 50-59Découpe du cylindre Sans ( aveugle)Module d’identification (lecteur RFID) Aperio Online et Aperio Offline / Clavier + RFID IP54</t>
  </si>
  <si>
    <t>Poignée électronique Aperio E100 – profil EuroProfil Euroforme poignée L  Entraxe  0 72mm Épaisseur de porte B 50-59Découpe du cylindre Sans ( aveugle)Module d’identification (lecteur RFID) Aperio Online et Aperio Offline / Clavier + RFID IP54</t>
  </si>
  <si>
    <t>Poignée électronique Aperio E100 – profil EuroProfil Euroforme poignée L  Entraxe  1 92mm Épaisseur de porte B 50-59Découpe du cylindre Sans ( aveugle)Module d’identification (lecteur RFID) Aperio Online et Aperio Offline / Clavier + RFID IP54</t>
  </si>
  <si>
    <t>Poignée électronique Aperio E100 – profil EuroProfil Euroforme poignée L  Entraxe  4 70mm Épaisseur de porte B 50-59Découpe du cylindre Sans ( aveugle)Module d’identification (lecteur RFID) Aperio Online et Aperio Offline / Clavier + RFID IP54</t>
  </si>
  <si>
    <t>Poignée électronique Aperio E100 – profil EuroProfil Euroforme poignée L  Entraxe  Aveugle Épaisseur de porte C 60-69Découpe du cylindre Sans ( aveugle)Module d’identification (lecteur RFID) Aperio Online et Aperio Offline / Clavier + RFID IP54</t>
  </si>
  <si>
    <t>Poignée électronique Aperio E100 – profil EuroProfil Euroforme poignée L  Entraxe  0 72mm Épaisseur de porte C 60-69Découpe du cylindre Sans ( aveugle)Module d’identification (lecteur RFID) Aperio Online et Aperio Offline / Clavier + RFID IP54</t>
  </si>
  <si>
    <t>Poignée électronique Aperio E100 – profil EuroProfil Euroforme poignée L  Entraxe  1 92mm Épaisseur de porte C 60-69Découpe du cylindre Sans ( aveugle)Module d’identification (lecteur RFID) Aperio Online et Aperio Offline / Clavier + RFID IP54</t>
  </si>
  <si>
    <t>Poignée électronique Aperio E100 – profil EuroProfil Euroforme poignée L  Entraxe  4 70mm Épaisseur de porte C 60-69Découpe du cylindre Sans ( aveugle)Module d’identification (lecteur RFID) Aperio Online et Aperio Offline / Clavier + RFID IP54</t>
  </si>
  <si>
    <t>Poignée électronique Aperio E100 – profil EuroProfil Euroforme poignée L  Entraxe  Aveugle Épaisseur de porte D 70-79Découpe du cylindre Sans ( aveugle)Module d’identification (lecteur RFID) Aperio Online et Aperio Offline / Clavier + RFID IP54</t>
  </si>
  <si>
    <t>Poignée électronique Aperio E100 – profil EuroProfil Euroforme poignée L  Entraxe  0 72mm Épaisseur de porte D 70-79Découpe du cylindre Sans ( aveugle)Module d’identification (lecteur RFID) Aperio Online et Aperio Offline / Clavier + RFID IP54</t>
  </si>
  <si>
    <t>Poignée électronique Aperio E100 – profil EuroProfil Euroforme poignée L  Entraxe  1 92mm Épaisseur de porte D 70-79Découpe du cylindre Sans ( aveugle)Module d’identification (lecteur RFID) Aperio Online et Aperio Offline / Clavier + RFID IP54</t>
  </si>
  <si>
    <t>Poignée électronique Aperio E100 – profil EuroProfil Euroforme poignée L  Entraxe  4 70mm Épaisseur de porte D 70-79Découpe du cylindre Sans ( aveugle)Module d’identification (lecteur RFID) Aperio Online et Aperio Offline / Clavier + RFID IP54</t>
  </si>
  <si>
    <t>Poignée électronique Aperio E100 – profil EuroProfil Euroforme poignée L  Entraxe  Aveugle Épaisseur de porte E 80-89Découpe du cylindre Sans ( aveugle)Module d’identification (lecteur RFID) Aperio Online et Aperio Offline / Clavier + RFID IP54</t>
  </si>
  <si>
    <t>Poignée électronique Aperio E100 – profil EuroProfil Euroforme poignée L  Entraxe  0 72mm Épaisseur de porte E 80-89Découpe du cylindre Sans ( aveugle)Module d’identification (lecteur RFID) Aperio Online et Aperio Offline / Clavier + RFID IP54</t>
  </si>
  <si>
    <t>Poignée électronique Aperio E100 – profil EuroProfil Euroforme poignée L  Entraxe  1 92mm Épaisseur de porte E 80-89Découpe du cylindre Sans ( aveugle)Module d’identification (lecteur RFID) Aperio Online et Aperio Offline / Clavier + RFID IP54</t>
  </si>
  <si>
    <t>Poignée électronique Aperio E100 – profil EuroProfil Euroforme poignée L  Entraxe  4 70mm Épaisseur de porte E 80-89Découpe du cylindre Sans ( aveugle)Module d’identification (lecteur RFID) Aperio Online et Aperio Offline / Clavier + RFID IP54</t>
  </si>
  <si>
    <t>Poignée électronique Aperio E100 – profil EuroProfil Euroforme poignée L  Entraxe  Aveugle Épaisseur de porte F 90-100Découpe du cylindre Sans ( aveugle)Module d’identification (lecteur RFID) Aperio Online et Aperio Offline / Clavier + RFID IP54</t>
  </si>
  <si>
    <t>Poignée électronique Aperio E100 – profil EuroProfil Euroforme poignée L  Entraxe  0 72mm Épaisseur de porte F 90-100Découpe du cylindre Sans ( aveugle)Module d’identification (lecteur RFID) Aperio Online et Aperio Offline / Clavier + RFID IP54</t>
  </si>
  <si>
    <t>Poignée électronique Aperio E100 – profil EuroProfil Euroforme poignée L  Entraxe  1 92mm Épaisseur de porte F 90-100Découpe du cylindre Sans ( aveugle)Module d’identification (lecteur RFID) Aperio Online et Aperio Offline / Clavier + RFID IP54</t>
  </si>
  <si>
    <t>Poignée électronique Aperio E100 – profil EuroProfil Euroforme poignée L  Entraxe  4 70mm Épaisseur de porte F 90-100Découpe du cylindre Sans ( aveugle)Module d’identification (lecteur RFID) Aperio Online et Aperio Offline / Clavier + RFID IP54</t>
  </si>
  <si>
    <t>Poignée électronique Aperio E100 – profil EuroProfil Euroforme poignée L  Entraxe  Aveugle Épaisseur de porte A 40-49mmDécoupe du cylindre 1 Profil EuropéenModule d’identification (lecteur RFID) Aperio Online et Aperio Offline / Clavier + RFID IP54</t>
  </si>
  <si>
    <t>Poignée électronique Aperio E100 – profil EuroProfil Euroforme poignée L  Entraxe  0 72mm Épaisseur de porte A 40-49mmDécoupe du cylindre 1 Profil EuropéenModule d’identification (lecteur RFID) Aperio Online et Aperio Offline / Clavier + RFID IP54</t>
  </si>
  <si>
    <t>Poignée électronique Aperio E100 – profil EuroProfil Euroforme poignée L  Entraxe  1 92mm Épaisseur de porte A 40-49mmDécoupe du cylindre 1 Profil EuropéenModule d’identification (lecteur RFID) Aperio Online et Aperio Offline / Clavier + RFID IP54</t>
  </si>
  <si>
    <t>Poignée électronique Aperio E100 – profil EuroProfil Euroforme poignée L  Entraxe  4 70mm Épaisseur de porte A 40-49mmDécoupe du cylindre 1 Profil EuropéenModule d’identification (lecteur RFID) Aperio Online et Aperio Offline / Clavier + RFID IP54</t>
  </si>
  <si>
    <t>Poignée électronique Aperio E100 – profil EuroProfil Euroforme poignée L  Entraxe  Aveugle Épaisseur de porte B 50-59Découpe du cylindre 1 Profil EuropéenModule d’identification (lecteur RFID) Aperio Online et Aperio Offline / Clavier + RFID IP54</t>
  </si>
  <si>
    <t>Poignée électronique Aperio E100 – profil EuroProfil Euroforme poignée L  Entraxe  0 72mm Épaisseur de porte B 50-59Découpe du cylindre 1 Profil EuropéenModule d’identification (lecteur RFID) Aperio Online et Aperio Offline / Clavier + RFID IP54</t>
  </si>
  <si>
    <t>Poignée électronique Aperio E100 – profil EuroProfil Euroforme poignée L  Entraxe  1 92mm Épaisseur de porte B 50-59Découpe du cylindre 1 Profil EuropéenModule d’identification (lecteur RFID) Aperio Online et Aperio Offline / Clavier + RFID IP54</t>
  </si>
  <si>
    <t>Poignée électronique Aperio E100 – profil EuroProfil Euroforme poignée L  Entraxe  4 70mm Épaisseur de porte B 50-59Découpe du cylindre 1 Profil EuropéenModule d’identification (lecteur RFID) Aperio Online et Aperio Offline / Clavier + RFID IP54</t>
  </si>
  <si>
    <t>Poignée électronique Aperio E100 – profil EuroProfil Euroforme poignée L  Entraxe  Aveugle Épaisseur de porte C 60-69Découpe du cylindre 1 Profil EuropéenModule d’identification (lecteur RFID) Aperio Online et Aperio Offline / Clavier + RFID IP54</t>
  </si>
  <si>
    <t>Poignée électronique Aperio E100 – profil EuroProfil Euroforme poignée L  Entraxe  0 72mm Épaisseur de porte C 60-69Découpe du cylindre 1 Profil EuropéenModule d’identification (lecteur RFID) Aperio Online et Aperio Offline / Clavier + RFID IP54</t>
  </si>
  <si>
    <t>Poignée électronique Aperio E100 – profil EuroProfil Euroforme poignée L  Entraxe  1 92mm Épaisseur de porte C 60-69Découpe du cylindre 1 Profil EuropéenModule d’identification (lecteur RFID) Aperio Online et Aperio Offline / Clavier + RFID IP54</t>
  </si>
  <si>
    <t>Poignée électronique Aperio E100 – profil EuroProfil Euroforme poignée L  Entraxe  4 70mm Épaisseur de porte C 60-69Découpe du cylindre 1 Profil EuropéenModule d’identification (lecteur RFID) Aperio Online et Aperio Offline / Clavier + RFID IP54</t>
  </si>
  <si>
    <t>Poignée électronique Aperio E100 – profil EuroProfil Euroforme poignée L  Entraxe  Aveugle Épaisseur de porte D 70-79Découpe du cylindre 1 Profil EuropéenModule d’identification (lecteur RFID) Aperio Online et Aperio Offline / Clavier + RFID IP54</t>
  </si>
  <si>
    <t>Poignée électronique Aperio E100 – profil EuroProfil Euroforme poignée L  Entraxe  0 72mm Épaisseur de porte D 70-79Découpe du cylindre 1 Profil EuropéenModule d’identification (lecteur RFID) Aperio Online et Aperio Offline / Clavier + RFID IP54</t>
  </si>
  <si>
    <t>Poignée électronique Aperio E100 – profil EuroProfil Euroforme poignée L  Entraxe  1 92mm Épaisseur de porte D 70-79Découpe du cylindre 1 Profil EuropéenModule d’identification (lecteur RFID) Aperio Online et Aperio Offline / Clavier + RFID IP54</t>
  </si>
  <si>
    <t>Poignée électronique Aperio E100 – profil EuroProfil Euroforme poignée L  Entraxe  4 70mm Épaisseur de porte D 70-79Découpe du cylindre 1 Profil EuropéenModule d’identification (lecteur RFID) Aperio Online et Aperio Offline / Clavier + RFID IP54</t>
  </si>
  <si>
    <t>Poignée électronique Aperio E100 – profil EuroProfil Euroforme poignée L  Entraxe  Aveugle Épaisseur de porte E 80-89Découpe du cylindre 1 Profil EuropéenModule d’identification (lecteur RFID) Aperio Online et Aperio Offline / Clavier + RFID IP54</t>
  </si>
  <si>
    <t>Poignée électronique Aperio E100 – profil EuroProfil Euroforme poignée L  Entraxe  0 72mm Épaisseur de porte E 80-89Découpe du cylindre 1 Profil EuropéenModule d’identification (lecteur RFID) Aperio Online et Aperio Offline / Clavier + RFID IP54</t>
  </si>
  <si>
    <t>Poignée électronique Aperio E100 – profil EuroProfil Euroforme poignée L  Entraxe  1 92mm Épaisseur de porte E 80-89Découpe du cylindre 1 Profil EuropéenModule d’identification (lecteur RFID) Aperio Online et Aperio Offline / Clavier + RFID IP54</t>
  </si>
  <si>
    <t>Poignée électronique Aperio E100 – profil EuroProfil Euroforme poignée L  Entraxe  4 70mm Épaisseur de porte E 80-89Découpe du cylindre 1 Profil EuropéenModule d’identification (lecteur RFID) Aperio Online et Aperio Offline / Clavier + RFID IP54</t>
  </si>
  <si>
    <t>Poignée électronique Aperio E100 – profil EuroProfil Euroforme poignée L  Entraxe  Aveugle Épaisseur de porte F 90-100Découpe du cylindre 1 Profil EuropéenModule d’identification (lecteur RFID) Aperio Online et Aperio Offline / Clavier + RFID IP54</t>
  </si>
  <si>
    <t>Poignée électronique Aperio E100 – profil EuroProfil Euroforme poignée L  Entraxe  0 72mm Épaisseur de porte F 90-100Découpe du cylindre 1 Profil EuropéenModule d’identification (lecteur RFID) Aperio Online et Aperio Offline / Clavier + RFID IP54</t>
  </si>
  <si>
    <t>Poignée électronique Aperio E100 – profil EuroProfil Euroforme poignée L  Entraxe  1 92mm Épaisseur de porte F 90-100Découpe du cylindre 1 Profil EuropéenModule d’identification (lecteur RFID) Aperio Online et Aperio Offline / Clavier + RFID IP54</t>
  </si>
  <si>
    <t>Poignée électronique Aperio E100 – profil EuroProfil Euroforme poignée L  Entraxe  4 70mm Épaisseur de porte F 90-100Découpe du cylindre 1 Profil EuropéenModule d’identification (lecteur RFID) Aperio Online et Aperio Offline / Clavier + RFID IP54</t>
  </si>
  <si>
    <t>Poignée électronique Aperio E100 – profil EuroProfil Euroforme poignée L  Entraxe  Aveugle Épaisseur de porte A 40-49mmDécoupe du cylindre 6 Extérieur/intérieurModule d’identification (lecteur RFID) Aperio Online et Aperio Offline / Clavier + RFID IP54</t>
  </si>
  <si>
    <t>Poignée électronique Aperio E100 – profil EuroProfil Euroforme poignée L  Entraxe  0 72mm Épaisseur de porte A 40-49mmDécoupe du cylindre 6 Extérieur/intérieurModule d’identification (lecteur RFID) Aperio Online et Aperio Offline / Clavier + RFID IP54</t>
  </si>
  <si>
    <t>Poignée électronique Aperio E100 – profil EuroProfil Euroforme poignée L  Entraxe  1 92mm Épaisseur de porte A 40-49mmDécoupe du cylindre 6 Extérieur/intérieurModule d’identification (lecteur RFID) Aperio Online et Aperio Offline / Clavier + RFID IP54</t>
  </si>
  <si>
    <t>Poignée électronique Aperio E100 – profil EuroProfil Euroforme poignée L  Entraxe  4 70mm Épaisseur de porte A 40-49mmDécoupe du cylindre 6 Extérieur/intérieurModule d’identification (lecteur RFID) Aperio Online et Aperio Offline / Clavier + RFID IP54</t>
  </si>
  <si>
    <t>Poignée électronique Aperio E100 – profil EuroProfil Euroforme poignée L  Entraxe  Aveugle Épaisseur de porte B 50-59Découpe du cylindre 6 Extérieur/intérieurModule d’identification (lecteur RFID) Aperio Online et Aperio Offline / Clavier + RFID IP54</t>
  </si>
  <si>
    <t>Poignée électronique Aperio E100 – profil EuroProfil Euroforme poignée L  Entraxe  0 72mm Épaisseur de porte B 50-59Découpe du cylindre 6 Extérieur/intérieurModule d’identification (lecteur RFID) Aperio Online et Aperio Offline / Clavier + RFID IP54</t>
  </si>
  <si>
    <t>Poignée électronique Aperio E100 – profil EuroProfil Euroforme poignée L  Entraxe  1 92mm Épaisseur de porte B 50-59Découpe du cylindre 6 Extérieur/intérieurModule d’identification (lecteur RFID) Aperio Online et Aperio Offline / Clavier + RFID IP54</t>
  </si>
  <si>
    <t>Poignée électronique Aperio E100 – profil EuroProfil Euroforme poignée L  Entraxe  4 70mm Épaisseur de porte B 50-59Découpe du cylindre 6 Extérieur/intérieurModule d’identification (lecteur RFID) Aperio Online et Aperio Offline / Clavier + RFID IP54</t>
  </si>
  <si>
    <t>Poignée électronique Aperio E100 – profil EuroProfil Euroforme poignée L  Entraxe  Aveugle Épaisseur de porte C 60-69Découpe du cylindre 6 Extérieur/intérieurModule d’identification (lecteur RFID) Aperio Online et Aperio Offline / Clavier + RFID IP54</t>
  </si>
  <si>
    <t>Poignée électronique Aperio E100 – profil EuroProfil Euroforme poignée L  Entraxe  0 72mm Épaisseur de porte C 60-69Découpe du cylindre 6 Extérieur/intérieurModule d’identification (lecteur RFID) Aperio Online et Aperio Offline / Clavier + RFID IP54</t>
  </si>
  <si>
    <t>Poignée électronique Aperio E100 – profil EuroProfil Euroforme poignée L  Entraxe  1 92mm Épaisseur de porte C 60-69Découpe du cylindre 6 Extérieur/intérieurModule d’identification (lecteur RFID) Aperio Online et Aperio Offline / Clavier + RFID IP54</t>
  </si>
  <si>
    <t>Poignée électronique Aperio E100 – profil EuroProfil Euroforme poignée L  Entraxe  4 70mm Épaisseur de porte C 60-69Découpe du cylindre 6 Extérieur/intérieurModule d’identification (lecteur RFID) Aperio Online et Aperio Offline / Clavier + RFID IP54</t>
  </si>
  <si>
    <t>Poignée électronique Aperio E100 – profil EuroProfil Euroforme poignée L  Entraxe  Aveugle Épaisseur de porte D 70-79Découpe du cylindre 6 Extérieur/intérieurModule d’identification (lecteur RFID) Aperio Online et Aperio Offline / Clavier + RFID IP54</t>
  </si>
  <si>
    <t>Poignée électronique Aperio E100 – profil EuroProfil Euroforme poignée L  Entraxe  0 72mm Épaisseur de porte D 70-79Découpe du cylindre 6 Extérieur/intérieurModule d’identification (lecteur RFID) Aperio Online et Aperio Offline / Clavier + RFID IP54</t>
  </si>
  <si>
    <t>Poignée électronique Aperio E100 – profil EuroProfil Euroforme poignée L  Entraxe  1 92mm Épaisseur de porte D 70-79Découpe du cylindre 6 Extérieur/intérieurModule d’identification (lecteur RFID) Aperio Online et Aperio Offline / Clavier + RFID IP54</t>
  </si>
  <si>
    <t>Poignée électronique Aperio E100 – profil EuroProfil Euroforme poignée L  Entraxe  4 70mm Épaisseur de porte D 70-79Découpe du cylindre 6 Extérieur/intérieurModule d’identification (lecteur RFID) Aperio Online et Aperio Offline / Clavier + RFID IP54</t>
  </si>
  <si>
    <t>Poignée électronique Aperio E100 – profil EuroProfil Euroforme poignée L  Entraxe  Aveugle Épaisseur de porte E 80-89Découpe du cylindre 6 Extérieur/intérieurModule d’identification (lecteur RFID) Aperio Online et Aperio Offline / Clavier + RFID IP54</t>
  </si>
  <si>
    <t>Poignée électronique Aperio E100 – profil EuroProfil Euroforme poignée L  Entraxe  0 72mm Épaisseur de porte E 80-89Découpe du cylindre 6 Extérieur/intérieurModule d’identification (lecteur RFID) Aperio Online et Aperio Offline / Clavier + RFID IP54</t>
  </si>
  <si>
    <t>Poignée électronique Aperio E100 – profil EuroProfil Euroforme poignée L  Entraxe  1 92mm Épaisseur de porte E 80-89Découpe du cylindre 6 Extérieur/intérieurModule d’identification (lecteur RFID) Aperio Online et Aperio Offline / Clavier + RFID IP54</t>
  </si>
  <si>
    <t>Poignée électronique Aperio E100 – profil EuroProfil Euroforme poignée L  Entraxe  4 70mm Épaisseur de porte E 80-89Découpe du cylindre 6 Extérieur/intérieurModule d’identification (lecteur RFID) Aperio Online et Aperio Offline / Clavier + RFID IP54</t>
  </si>
  <si>
    <t>Poignée électronique Aperio E100 – profil EuroProfil Euroforme poignée L  Entraxe  Aveugle Épaisseur de porte F 90-100Découpe du cylindre 6 Extérieur/intérieurModule d’identification (lecteur RFID) Aperio Online et Aperio Offline / Clavier + RFID IP54</t>
  </si>
  <si>
    <t>Poignée électronique Aperio E100 – profil EuroProfil Euroforme poignée L  Entraxe  0 72mm Épaisseur de porte F 90-100Découpe du cylindre 6 Extérieur/intérieurModule d’identification (lecteur RFID) Aperio Online et Aperio Offline / Clavier + RFID IP54</t>
  </si>
  <si>
    <t>Poignée électronique Aperio E100 – profil EuroProfil Euroforme poignée L  Entraxe  1 92mm Épaisseur de porte F 90-100Découpe du cylindre 6 Extérieur/intérieurModule d’identification (lecteur RFID) Aperio Online et Aperio Offline / Clavier + RFID IP54</t>
  </si>
  <si>
    <t>Poignée électronique Aperio E100 – profil EuroProfil Euroforme poignée L  Entraxe  4 70mm Épaisseur de porte F 90-100Découpe du cylindre 6 Extérieur/intérieurModule d’identification (lecteur RFID) Aperio Online et Aperio Offline / Clavier + RFID IP54</t>
  </si>
  <si>
    <t>Accessoire | Plaque de recouvrement | Couvre les trous existants lors de l'installation 500ZB-CPLATE-00</t>
  </si>
  <si>
    <t>Poignée électronique | Béquille électronique sans fil profil Européen  avec lecteur RFID intégré// H100 Noir Direction Porte : Droite // Réf AP-H100B8L-EUB</t>
  </si>
  <si>
    <t>Poignée électronique | Béquille électronique sans fil profil Européen  avec lecteur RFID intégré// H100 Noir Direction Porte : Gauche // Réf AP-H100B8R-EUB</t>
  </si>
  <si>
    <t>Poignée électronique |pour portes en verre || Poignée conçue pour portes en verre //  H100-V3-VG</t>
  </si>
  <si>
    <t xml:space="preserve">Cylindre électronique Aperio C100 double entrée – profil Euro – longueur 30/30 mm </t>
  </si>
  <si>
    <t xml:space="preserve">Cylindre électronique Aperio C100 double entrée – profil Euro – longueur 30/35 mm </t>
  </si>
  <si>
    <t xml:space="preserve">Cylindre électronique Aperio C100 double entrée – profil Euro – longueur 30/40 mm </t>
  </si>
  <si>
    <t xml:space="preserve">Cylindre électronique Aperio C100 double entrée – profil Euro – longueur 30/45 mm </t>
  </si>
  <si>
    <t xml:space="preserve">Cylindre électronique Aperio C100 double entrée – profil Euro – longueur 30/50 mm </t>
  </si>
  <si>
    <t xml:space="preserve">Cylindre électronique Aperio C100 double entrée – profil Euro – longueur 30/60mm </t>
  </si>
  <si>
    <t xml:space="preserve">Cylindre électronique Aperio C100 double entrée – profil Euro – longueur 30/55 mm </t>
  </si>
  <si>
    <t xml:space="preserve">Cylindre électronique Aperio C100 double entrée – profil Euro – longueur 30/65 mm </t>
  </si>
  <si>
    <t xml:space="preserve">Cylindre électronique Aperio C100 double entrée – profil Euro – longueur 30/70 mm </t>
  </si>
  <si>
    <t xml:space="preserve">Cylindre électronique Aperio C100 double entrée – profil Euro – longueur 35/35 mm </t>
  </si>
  <si>
    <t xml:space="preserve">Cylindre électronique Aperio C100 double entrée – profil Euro – longueur 35/40 mm </t>
  </si>
  <si>
    <t xml:space="preserve">Cylindre électronique Aperio C100 double entrée – profil Euro – longueur 35/45 mm </t>
  </si>
  <si>
    <t xml:space="preserve">Cylindre électronique Aperio C100 double entrée – profil Euro – longueur 35/50 mm </t>
  </si>
  <si>
    <t xml:space="preserve">Cylindre électronique Aperio C100 double entrée – profil Euro – longueur 35/55 mm </t>
  </si>
  <si>
    <t xml:space="preserve">Cylindre électronique Aperio C100 double entrée – profil Euro – longueur 35/60 mm </t>
  </si>
  <si>
    <t xml:space="preserve">Cylindre électronique Aperio C100 double entrée – profil Euro – longueur 35/65 mm </t>
  </si>
  <si>
    <t xml:space="preserve">Cylindre électronique Aperio C100 double entrée – profil Euro – longueur 35/70 mm </t>
  </si>
  <si>
    <t>Accessoire | Lecteur mural sans fil avec relais..DR100	     DR100C-BIPSXXXXX-EU</t>
  </si>
  <si>
    <t xml:space="preserve">Cylindre électronique Aperio C100 double entrée – profil Euro – longueur 40/40 mm </t>
  </si>
  <si>
    <t xml:space="preserve">Cylindre électronique Aperio C100 double entrée – profil Euro – longueur 40/45 mm </t>
  </si>
  <si>
    <t xml:space="preserve">Cylindre électronique Aperio C100 double entrée – profil Euro – longueur 40/50 mm </t>
  </si>
  <si>
    <t xml:space="preserve">Cylindre électronique Aperio C100 double entrée – profil Euro – longueur 40/55 mm </t>
  </si>
  <si>
    <t xml:space="preserve">Cylindre électronique Aperio C100 double entrée – profil Euro – longueur 40/60 mm </t>
  </si>
  <si>
    <t>Cylindre électronique Aperio C100 double entrée – profil Euro – longueur 40/65 mm</t>
  </si>
  <si>
    <t xml:space="preserve">Cylindre électronique Aperio C100 double entrée – profil Euro – longueur 40/70 mm </t>
  </si>
  <si>
    <t xml:space="preserve">Cylindre électronique Aperio C100 double entrée – profil Euro – longueur 45/45 mm </t>
  </si>
  <si>
    <t xml:space="preserve">Cylindre électronique Aperio C100 double entrée – profil Euro – longueur 45/50 mm </t>
  </si>
  <si>
    <t xml:space="preserve">Cylindre électronique Aperio C100 double entrée – profil Euro – longueur 45/55 mm </t>
  </si>
  <si>
    <t xml:space="preserve">Cylindre électronique Aperio C100 double entrée – profil Euro – longueur 45/60 mm </t>
  </si>
  <si>
    <t xml:space="preserve">Cylindre électronique Aperio C100 double entrée – profil Euro – longueur 45/65 mm </t>
  </si>
  <si>
    <t xml:space="preserve">Cylindre électronique Aperio C100 double entrée – profil Euro – longueur 45/70 mm </t>
  </si>
  <si>
    <t xml:space="preserve">Cylindre électronique Aperio C100 double entrée – profil Euro – longueur 50/50 mm </t>
  </si>
  <si>
    <t>Cylindre électronique Aperio C100 double entrée – profil Euro – longueur 50/55 mm</t>
  </si>
  <si>
    <t xml:space="preserve">Cylindre électronique Aperio C100 double entrée – profil Euro – longueur 50/60 mm </t>
  </si>
  <si>
    <t xml:space="preserve">Cylindre électronique Aperio C100 double entrée – profil Euro – longueur 50/65 mm </t>
  </si>
  <si>
    <t xml:space="preserve">Cylindre électronique Aperio C100 double entrée – profil Euro – longueur 50/70mm </t>
  </si>
  <si>
    <t xml:space="preserve">Cylindre électronique Aperio C100 double entrée – profil Euro – longueur 60/60mm </t>
  </si>
  <si>
    <t xml:space="preserve">Cylindre électronique Aperio C100 double entrée – profil Euro – longueur 70/70mm </t>
  </si>
  <si>
    <t>DISPOSITIFS DE VERROUILLAGE GAMME APERIO ASSA ABLOY</t>
  </si>
  <si>
    <t xml:space="preserve">MARCHÉ FOURNITURE, REPRODUCTION ET GESTION DE CLÉS, CYLINDRES ET SERRURES </t>
  </si>
  <si>
    <t>ANNEE A L'ACTE D'ENGAGEMENT</t>
  </si>
  <si>
    <t>DELAIS</t>
  </si>
  <si>
    <t>Désignation des opérations</t>
  </si>
  <si>
    <t>Réponse du candidat</t>
  </si>
  <si>
    <t>Nouvel organigramme</t>
  </si>
  <si>
    <t>Reproduction clés</t>
  </si>
  <si>
    <t>&lt;15 jours</t>
  </si>
  <si>
    <t>&lt;10 jours</t>
  </si>
  <si>
    <t xml:space="preserve">&lt;15 jours </t>
  </si>
  <si>
    <t>Délais de livraisons maximum de
 l'acheteur  (ouvrés)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</si>
</sst>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.000"/>
    <numFmt numFmtId="166" formatCode="0.0000"/>
    <numFmt numFmtId="167" formatCode="0.00000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sz val="8"/>
      <color indexed="8"/>
      <name val="Times New Roman"/>
      <family val="1"/>
    </font>
    <font>
      <b/>
      <u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9"/>
      <name val="Times New Roman"/>
      <family val="1"/>
    </font>
    <font>
      <sz val="8"/>
      <color indexed="9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22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1" fillId="2" borderId="9" xfId="0" applyNumberFormat="1" applyFont="1" applyFill="1" applyBorder="1" applyAlignment="1">
      <alignment horizontal="left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" fontId="2" fillId="4" borderId="11" xfId="0" applyNumberFormat="1" applyFont="1" applyFill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justify" vertical="center" wrapText="1"/>
    </xf>
    <xf numFmtId="1" fontId="5" fillId="4" borderId="11" xfId="0" applyNumberFormat="1" applyFont="1" applyFill="1" applyBorder="1" applyAlignment="1">
      <alignment horizontal="center" vertical="center" wrapText="1"/>
    </xf>
    <xf numFmtId="2" fontId="3" fillId="5" borderId="6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1" fontId="14" fillId="2" borderId="2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left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7" fontId="2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165" fontId="3" fillId="5" borderId="6" xfId="0" applyNumberFormat="1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justify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" fontId="2" fillId="2" borderId="17" xfId="0" applyNumberFormat="1" applyFont="1" applyFill="1" applyBorder="1" applyAlignment="1">
      <alignment horizontal="center" vertical="center" wrapText="1"/>
    </xf>
    <xf numFmtId="165" fontId="2" fillId="2" borderId="18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justify" vertical="center" wrapText="1"/>
    </xf>
    <xf numFmtId="0" fontId="2" fillId="2" borderId="19" xfId="0" applyFont="1" applyFill="1" applyBorder="1" applyAlignment="1">
      <alignment horizontal="center" vertical="center" wrapText="1"/>
    </xf>
    <xf numFmtId="1" fontId="2" fillId="2" borderId="20" xfId="0" applyNumberFormat="1" applyFont="1" applyFill="1" applyBorder="1" applyAlignment="1">
      <alignment horizontal="center" vertical="center" wrapText="1"/>
    </xf>
    <xf numFmtId="165" fontId="2" fillId="2" borderId="21" xfId="0" applyNumberFormat="1" applyFont="1" applyFill="1" applyBorder="1" applyAlignment="1">
      <alignment horizontal="center" vertical="center" wrapText="1"/>
    </xf>
    <xf numFmtId="1" fontId="2" fillId="4" borderId="16" xfId="0" applyNumberFormat="1" applyFont="1" applyFill="1" applyBorder="1" applyAlignment="1">
      <alignment horizontal="center" vertical="center" wrapText="1"/>
    </xf>
    <xf numFmtId="165" fontId="3" fillId="5" borderId="22" xfId="0" applyNumberFormat="1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justify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justify" vertical="center" wrapText="1"/>
    </xf>
    <xf numFmtId="0" fontId="8" fillId="0" borderId="23" xfId="0" applyFont="1" applyBorder="1"/>
    <xf numFmtId="0" fontId="2" fillId="2" borderId="2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5" fontId="3" fillId="5" borderId="25" xfId="0" applyNumberFormat="1" applyFont="1" applyFill="1" applyBorder="1" applyAlignment="1">
      <alignment horizontal="center" vertical="center"/>
    </xf>
    <xf numFmtId="2" fontId="2" fillId="4" borderId="13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/>
    <xf numFmtId="0" fontId="18" fillId="6" borderId="0" xfId="0" applyFont="1" applyFill="1"/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7" borderId="1" xfId="0" applyFont="1" applyFill="1" applyBorder="1" applyAlignment="1">
      <alignment horizontal="center"/>
    </xf>
    <xf numFmtId="0" fontId="17" fillId="7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RichValueStructure" Target="richData/rdrichvaluestructure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XAH2483"/>
  <sheetViews>
    <sheetView showGridLines="0" zoomScale="85" zoomScaleNormal="85" workbookViewId="0">
      <pane xSplit="1" ySplit="6" topLeftCell="B62" activePane="bottomRight" state="frozen"/>
      <selection pane="topRight" activeCell="B1" sqref="B1"/>
      <selection pane="bottomLeft" activeCell="A7" sqref="A7"/>
      <selection pane="bottomRight" activeCell="D2483" sqref="D2483"/>
    </sheetView>
  </sheetViews>
  <sheetFormatPr baseColWidth="10" defaultColWidth="11.42578125" defaultRowHeight="15" x14ac:dyDescent="0.25"/>
  <cols>
    <col min="1" max="1" width="3.7109375" style="3" customWidth="1"/>
    <col min="2" max="2" width="6.5703125" style="3" bestFit="1" customWidth="1"/>
    <col min="3" max="3" width="8.28515625" style="3" bestFit="1" customWidth="1"/>
    <col min="4" max="4" width="157.7109375" style="3" customWidth="1"/>
    <col min="5" max="5" width="6.28515625" style="3" customWidth="1"/>
    <col min="6" max="6" width="17.42578125" style="3" customWidth="1"/>
    <col min="7" max="16384" width="11.42578125" style="3"/>
  </cols>
  <sheetData>
    <row r="1" spans="1:16258" ht="15.75" thickBot="1" x14ac:dyDescent="0.3"/>
    <row r="2" spans="1:16258" ht="91.5" customHeight="1" thickTop="1" thickBot="1" x14ac:dyDescent="0.3">
      <c r="A2" s="85" t="e" vm="1">
        <v>#VALUE!</v>
      </c>
      <c r="B2" s="86"/>
      <c r="C2" s="86"/>
      <c r="D2" s="86" t="s">
        <v>1431</v>
      </c>
      <c r="E2" s="86"/>
      <c r="F2" s="87"/>
      <c r="G2" s="76"/>
      <c r="H2" s="77"/>
      <c r="I2" s="77"/>
      <c r="J2" s="77"/>
      <c r="K2" s="77"/>
      <c r="L2" s="77"/>
      <c r="M2" s="76"/>
      <c r="N2" s="77"/>
      <c r="O2" s="77"/>
      <c r="P2" s="77"/>
      <c r="Q2" s="77"/>
      <c r="R2" s="77"/>
      <c r="S2" s="76"/>
      <c r="T2" s="77"/>
      <c r="U2" s="77"/>
      <c r="V2" s="77"/>
      <c r="W2" s="77"/>
      <c r="X2" s="77"/>
      <c r="Y2" s="76"/>
      <c r="Z2" s="77"/>
      <c r="AA2" s="77"/>
      <c r="AB2" s="77"/>
      <c r="AC2" s="77"/>
      <c r="AD2" s="77"/>
      <c r="AE2" s="76"/>
      <c r="AF2" s="77"/>
      <c r="AG2" s="77"/>
      <c r="AH2" s="77"/>
      <c r="AI2" s="77"/>
      <c r="AJ2" s="77"/>
      <c r="AK2" s="76"/>
      <c r="AL2" s="77"/>
      <c r="AM2" s="77"/>
      <c r="AN2" s="77"/>
      <c r="AO2" s="77"/>
      <c r="AP2" s="77"/>
      <c r="AQ2" s="76"/>
      <c r="AR2" s="77"/>
      <c r="AS2" s="77"/>
      <c r="AT2" s="77"/>
      <c r="AU2" s="77"/>
      <c r="AV2" s="77"/>
      <c r="AW2" s="76"/>
      <c r="AX2" s="77"/>
      <c r="AY2" s="77"/>
      <c r="AZ2" s="77"/>
      <c r="BA2" s="77"/>
      <c r="BB2" s="77"/>
      <c r="BC2" s="76"/>
      <c r="BD2" s="77"/>
      <c r="BE2" s="77"/>
      <c r="BF2" s="77"/>
      <c r="BG2" s="77"/>
      <c r="BH2" s="77"/>
      <c r="BI2" s="76"/>
      <c r="BJ2" s="77"/>
      <c r="BK2" s="77"/>
      <c r="BL2" s="77"/>
      <c r="BM2" s="77"/>
      <c r="BN2" s="77"/>
      <c r="BO2" s="76"/>
      <c r="BP2" s="77"/>
      <c r="BQ2" s="77"/>
      <c r="BR2" s="77"/>
      <c r="BS2" s="77"/>
      <c r="BT2" s="77"/>
      <c r="BU2" s="76"/>
      <c r="BV2" s="77"/>
      <c r="BW2" s="77"/>
      <c r="BX2" s="77"/>
      <c r="BY2" s="77"/>
      <c r="BZ2" s="77"/>
      <c r="CA2" s="76"/>
      <c r="CB2" s="77"/>
      <c r="CC2" s="77"/>
      <c r="CD2" s="77"/>
      <c r="CE2" s="77"/>
      <c r="CF2" s="77"/>
      <c r="CG2" s="76"/>
      <c r="CH2" s="77"/>
      <c r="CI2" s="77"/>
      <c r="CJ2" s="77"/>
      <c r="CK2" s="77"/>
      <c r="CL2" s="77"/>
      <c r="CM2" s="76"/>
      <c r="CN2" s="77"/>
      <c r="CO2" s="77"/>
      <c r="CP2" s="77"/>
      <c r="CQ2" s="77"/>
      <c r="CR2" s="77"/>
      <c r="CS2" s="76"/>
      <c r="CT2" s="77"/>
      <c r="CU2" s="77"/>
      <c r="CV2" s="77"/>
      <c r="CW2" s="77"/>
      <c r="CX2" s="77"/>
      <c r="CY2" s="76"/>
      <c r="CZ2" s="77"/>
      <c r="DA2" s="77"/>
      <c r="DB2" s="77"/>
      <c r="DC2" s="77"/>
      <c r="DD2" s="77"/>
      <c r="DE2" s="76"/>
      <c r="DF2" s="77"/>
      <c r="DG2" s="77"/>
      <c r="DH2" s="77"/>
      <c r="DI2" s="77"/>
      <c r="DJ2" s="77"/>
      <c r="DK2" s="76"/>
      <c r="DL2" s="77"/>
      <c r="DM2" s="77"/>
      <c r="DN2" s="77"/>
      <c r="DO2" s="77"/>
      <c r="DP2" s="77"/>
      <c r="DQ2" s="76"/>
      <c r="DR2" s="77"/>
      <c r="DS2" s="77"/>
      <c r="DT2" s="77"/>
      <c r="DU2" s="77"/>
      <c r="DV2" s="77"/>
      <c r="DW2" s="76"/>
      <c r="DX2" s="77"/>
      <c r="DY2" s="77"/>
      <c r="DZ2" s="77"/>
      <c r="EA2" s="77"/>
      <c r="EB2" s="77"/>
      <c r="EC2" s="76"/>
      <c r="ED2" s="77"/>
      <c r="EE2" s="77"/>
      <c r="EF2" s="77"/>
      <c r="EG2" s="77"/>
      <c r="EH2" s="77"/>
      <c r="EI2" s="76"/>
      <c r="EJ2" s="77"/>
      <c r="EK2" s="77"/>
      <c r="EL2" s="77"/>
      <c r="EM2" s="77"/>
      <c r="EN2" s="77"/>
      <c r="EO2" s="76"/>
      <c r="EP2" s="77"/>
      <c r="EQ2" s="77"/>
      <c r="ER2" s="77"/>
      <c r="ES2" s="77"/>
      <c r="ET2" s="77"/>
      <c r="EU2" s="76"/>
      <c r="EV2" s="77"/>
      <c r="EW2" s="77"/>
      <c r="EX2" s="77"/>
      <c r="EY2" s="77"/>
      <c r="EZ2" s="77"/>
      <c r="FA2" s="76"/>
      <c r="FB2" s="77"/>
      <c r="FC2" s="77"/>
      <c r="FD2" s="77"/>
      <c r="FE2" s="77"/>
      <c r="FF2" s="77"/>
      <c r="FG2" s="76"/>
      <c r="FH2" s="77"/>
      <c r="FI2" s="77"/>
      <c r="FJ2" s="77"/>
      <c r="FK2" s="77"/>
      <c r="FL2" s="77"/>
      <c r="FM2" s="76"/>
      <c r="FN2" s="77"/>
      <c r="FO2" s="77"/>
      <c r="FP2" s="77"/>
      <c r="FQ2" s="77"/>
      <c r="FR2" s="77"/>
      <c r="FS2" s="76"/>
      <c r="FT2" s="77"/>
      <c r="FU2" s="77"/>
      <c r="FV2" s="77"/>
      <c r="FW2" s="77"/>
      <c r="FX2" s="77"/>
      <c r="FY2" s="76"/>
      <c r="FZ2" s="77"/>
      <c r="GA2" s="77"/>
      <c r="GB2" s="77"/>
      <c r="GC2" s="77"/>
      <c r="GD2" s="77"/>
      <c r="GE2" s="76"/>
      <c r="GF2" s="77"/>
      <c r="GG2" s="77"/>
      <c r="GH2" s="77"/>
      <c r="GI2" s="77"/>
      <c r="GJ2" s="77"/>
      <c r="GK2" s="76"/>
      <c r="GL2" s="77"/>
      <c r="GM2" s="77"/>
      <c r="GN2" s="77"/>
      <c r="GO2" s="77"/>
      <c r="GP2" s="77"/>
      <c r="GQ2" s="76"/>
      <c r="GR2" s="77"/>
      <c r="GS2" s="77"/>
      <c r="GT2" s="77"/>
      <c r="GU2" s="77"/>
      <c r="GV2" s="77"/>
      <c r="GW2" s="76"/>
      <c r="GX2" s="77"/>
      <c r="GY2" s="77"/>
      <c r="GZ2" s="77"/>
      <c r="HA2" s="77"/>
      <c r="HB2" s="77"/>
      <c r="HC2" s="76"/>
      <c r="HD2" s="77"/>
      <c r="HE2" s="77"/>
      <c r="HF2" s="77"/>
      <c r="HG2" s="77"/>
      <c r="HH2" s="77"/>
      <c r="HI2" s="76"/>
      <c r="HJ2" s="77"/>
      <c r="HK2" s="77"/>
      <c r="HL2" s="77"/>
      <c r="HM2" s="77"/>
      <c r="HN2" s="77"/>
      <c r="HO2" s="76"/>
      <c r="HP2" s="77"/>
      <c r="HQ2" s="77"/>
      <c r="HR2" s="77"/>
      <c r="HS2" s="77"/>
      <c r="HT2" s="77"/>
      <c r="HU2" s="76"/>
      <c r="HV2" s="77"/>
      <c r="HW2" s="77"/>
      <c r="HX2" s="77"/>
      <c r="HY2" s="77"/>
      <c r="HZ2" s="77"/>
      <c r="IA2" s="76"/>
      <c r="IB2" s="77"/>
      <c r="IC2" s="77"/>
      <c r="ID2" s="77"/>
      <c r="IE2" s="77"/>
      <c r="IF2" s="77"/>
      <c r="IG2" s="76"/>
      <c r="IH2" s="77"/>
      <c r="II2" s="77"/>
      <c r="IJ2" s="77"/>
      <c r="IK2" s="77"/>
      <c r="IL2" s="77"/>
      <c r="IM2" s="76"/>
      <c r="IN2" s="77"/>
      <c r="IO2" s="77"/>
      <c r="IP2" s="77"/>
      <c r="IQ2" s="77"/>
      <c r="IR2" s="77"/>
      <c r="IS2" s="76"/>
      <c r="IT2" s="77"/>
      <c r="IU2" s="77"/>
      <c r="IV2" s="77"/>
      <c r="IW2" s="77"/>
      <c r="IX2" s="77"/>
      <c r="IY2" s="76"/>
      <c r="IZ2" s="77"/>
      <c r="JA2" s="77"/>
      <c r="JB2" s="77"/>
      <c r="JC2" s="77"/>
      <c r="JD2" s="77"/>
      <c r="JE2" s="76"/>
      <c r="JF2" s="77"/>
      <c r="JG2" s="77"/>
      <c r="JH2" s="77"/>
      <c r="JI2" s="77"/>
      <c r="JJ2" s="77"/>
      <c r="JK2" s="76"/>
      <c r="JL2" s="77"/>
      <c r="JM2" s="77"/>
      <c r="JN2" s="77"/>
      <c r="JO2" s="77"/>
      <c r="JP2" s="77"/>
      <c r="JQ2" s="76"/>
      <c r="JR2" s="77"/>
      <c r="JS2" s="77"/>
      <c r="JT2" s="77"/>
      <c r="JU2" s="77"/>
      <c r="JV2" s="77"/>
      <c r="JW2" s="76"/>
      <c r="JX2" s="77"/>
      <c r="JY2" s="77"/>
      <c r="JZ2" s="77"/>
      <c r="KA2" s="77"/>
      <c r="KB2" s="77"/>
      <c r="KC2" s="76"/>
      <c r="KD2" s="77"/>
      <c r="KE2" s="77"/>
      <c r="KF2" s="77"/>
      <c r="KG2" s="77"/>
      <c r="KH2" s="77"/>
      <c r="KI2" s="76"/>
      <c r="KJ2" s="77"/>
      <c r="KK2" s="77"/>
      <c r="KL2" s="77"/>
      <c r="KM2" s="77"/>
      <c r="KN2" s="77"/>
      <c r="KO2" s="76"/>
      <c r="KP2" s="77"/>
      <c r="KQ2" s="77"/>
      <c r="KR2" s="77"/>
      <c r="KS2" s="77"/>
      <c r="KT2" s="77"/>
      <c r="KU2" s="76"/>
      <c r="KV2" s="77"/>
      <c r="KW2" s="77"/>
      <c r="KX2" s="77"/>
      <c r="KY2" s="77"/>
      <c r="KZ2" s="77"/>
      <c r="LA2" s="76"/>
      <c r="LB2" s="77"/>
      <c r="LC2" s="77"/>
      <c r="LD2" s="77"/>
      <c r="LE2" s="77"/>
      <c r="LF2" s="77"/>
      <c r="LG2" s="76"/>
      <c r="LH2" s="77"/>
      <c r="LI2" s="77"/>
      <c r="LJ2" s="77"/>
      <c r="LK2" s="77"/>
      <c r="LL2" s="77"/>
      <c r="LM2" s="76"/>
      <c r="LN2" s="77"/>
      <c r="LO2" s="77"/>
      <c r="LP2" s="77"/>
      <c r="LQ2" s="77"/>
      <c r="LR2" s="77"/>
      <c r="LS2" s="76"/>
      <c r="LT2" s="77"/>
      <c r="LU2" s="77"/>
      <c r="LV2" s="77"/>
      <c r="LW2" s="77"/>
      <c r="LX2" s="77"/>
      <c r="LY2" s="76"/>
      <c r="LZ2" s="77"/>
      <c r="MA2" s="77"/>
      <c r="MB2" s="77"/>
      <c r="MC2" s="77"/>
      <c r="MD2" s="77"/>
      <c r="ME2" s="76"/>
      <c r="MF2" s="77"/>
      <c r="MG2" s="77"/>
      <c r="MH2" s="77"/>
      <c r="MI2" s="77"/>
      <c r="MJ2" s="77"/>
      <c r="MK2" s="76"/>
      <c r="ML2" s="77"/>
      <c r="MM2" s="77"/>
      <c r="MN2" s="77"/>
      <c r="MO2" s="77"/>
      <c r="MP2" s="77"/>
      <c r="MQ2" s="76"/>
      <c r="MR2" s="77"/>
      <c r="MS2" s="77"/>
      <c r="MT2" s="77"/>
      <c r="MU2" s="77"/>
      <c r="MV2" s="77"/>
      <c r="MW2" s="76"/>
      <c r="MX2" s="77"/>
      <c r="MY2" s="77"/>
      <c r="MZ2" s="77"/>
      <c r="NA2" s="77"/>
      <c r="NB2" s="77"/>
      <c r="NC2" s="76"/>
      <c r="ND2" s="77"/>
      <c r="NE2" s="77"/>
      <c r="NF2" s="77"/>
      <c r="NG2" s="77"/>
      <c r="NH2" s="77"/>
      <c r="NI2" s="76"/>
      <c r="NJ2" s="77"/>
      <c r="NK2" s="77"/>
      <c r="NL2" s="77"/>
      <c r="NM2" s="77"/>
      <c r="NN2" s="77"/>
      <c r="NO2" s="76"/>
      <c r="NP2" s="77"/>
      <c r="NQ2" s="77"/>
      <c r="NR2" s="77"/>
      <c r="NS2" s="77"/>
      <c r="NT2" s="77"/>
      <c r="NU2" s="76"/>
      <c r="NV2" s="77"/>
      <c r="NW2" s="77"/>
      <c r="NX2" s="77"/>
      <c r="NY2" s="77"/>
      <c r="NZ2" s="77"/>
      <c r="OA2" s="76"/>
      <c r="OB2" s="77"/>
      <c r="OC2" s="77"/>
      <c r="OD2" s="77"/>
      <c r="OE2" s="77"/>
      <c r="OF2" s="77"/>
      <c r="OG2" s="76"/>
      <c r="OH2" s="77"/>
      <c r="OI2" s="77"/>
      <c r="OJ2" s="77"/>
      <c r="OK2" s="77"/>
      <c r="OL2" s="77"/>
      <c r="OM2" s="76"/>
      <c r="ON2" s="77"/>
      <c r="OO2" s="77"/>
      <c r="OP2" s="77"/>
      <c r="OQ2" s="77"/>
      <c r="OR2" s="77"/>
      <c r="OS2" s="76"/>
      <c r="OT2" s="77"/>
      <c r="OU2" s="77"/>
      <c r="OV2" s="77"/>
      <c r="OW2" s="77"/>
      <c r="OX2" s="77"/>
      <c r="OY2" s="76"/>
      <c r="OZ2" s="77"/>
      <c r="PA2" s="77"/>
      <c r="PB2" s="77"/>
      <c r="PC2" s="77"/>
      <c r="PD2" s="77"/>
      <c r="PE2" s="76"/>
      <c r="PF2" s="77"/>
      <c r="PG2" s="77"/>
      <c r="PH2" s="77"/>
      <c r="PI2" s="77"/>
      <c r="PJ2" s="77"/>
      <c r="PK2" s="76"/>
      <c r="PL2" s="77"/>
      <c r="PM2" s="77"/>
      <c r="PN2" s="77"/>
      <c r="PO2" s="77"/>
      <c r="PP2" s="77"/>
      <c r="PQ2" s="76"/>
      <c r="PR2" s="77"/>
      <c r="PS2" s="77"/>
      <c r="PT2" s="77"/>
      <c r="PU2" s="77"/>
      <c r="PV2" s="77"/>
      <c r="PW2" s="76"/>
      <c r="PX2" s="77"/>
      <c r="PY2" s="77"/>
      <c r="PZ2" s="77"/>
      <c r="QA2" s="77"/>
      <c r="QB2" s="77"/>
      <c r="QC2" s="76"/>
      <c r="QD2" s="77"/>
      <c r="QE2" s="77"/>
      <c r="QF2" s="77"/>
      <c r="QG2" s="77"/>
      <c r="QH2" s="77"/>
      <c r="QI2" s="76"/>
      <c r="QJ2" s="77"/>
      <c r="QK2" s="77"/>
      <c r="QL2" s="77"/>
      <c r="QM2" s="77"/>
      <c r="QN2" s="77"/>
      <c r="QO2" s="76"/>
      <c r="QP2" s="77"/>
      <c r="QQ2" s="77"/>
      <c r="QR2" s="77"/>
      <c r="QS2" s="77"/>
      <c r="QT2" s="77"/>
      <c r="QU2" s="76"/>
      <c r="QV2" s="77"/>
      <c r="QW2" s="77"/>
      <c r="QX2" s="77"/>
      <c r="QY2" s="77"/>
      <c r="QZ2" s="77"/>
      <c r="RA2" s="76"/>
      <c r="RB2" s="77"/>
      <c r="RC2" s="77"/>
      <c r="RD2" s="77"/>
      <c r="RE2" s="77"/>
      <c r="RF2" s="77"/>
      <c r="RG2" s="76"/>
      <c r="RH2" s="77"/>
      <c r="RI2" s="77"/>
      <c r="RJ2" s="77"/>
      <c r="RK2" s="77"/>
      <c r="RL2" s="77"/>
      <c r="RM2" s="76"/>
      <c r="RN2" s="77"/>
      <c r="RO2" s="77"/>
      <c r="RP2" s="77"/>
      <c r="RQ2" s="77"/>
      <c r="RR2" s="77"/>
      <c r="RS2" s="76"/>
      <c r="RT2" s="77"/>
      <c r="RU2" s="77"/>
      <c r="RV2" s="77"/>
      <c r="RW2" s="77"/>
      <c r="RX2" s="77"/>
      <c r="RY2" s="76"/>
      <c r="RZ2" s="77"/>
      <c r="SA2" s="77"/>
      <c r="SB2" s="77"/>
      <c r="SC2" s="77"/>
      <c r="SD2" s="77"/>
      <c r="SE2" s="76"/>
      <c r="SF2" s="77"/>
      <c r="SG2" s="77"/>
      <c r="SH2" s="77"/>
      <c r="SI2" s="77"/>
      <c r="SJ2" s="77"/>
      <c r="SK2" s="76"/>
      <c r="SL2" s="77"/>
      <c r="SM2" s="77"/>
      <c r="SN2" s="77"/>
      <c r="SO2" s="77"/>
      <c r="SP2" s="77"/>
      <c r="SQ2" s="76"/>
      <c r="SR2" s="77"/>
      <c r="SS2" s="77"/>
      <c r="ST2" s="77"/>
      <c r="SU2" s="77"/>
      <c r="SV2" s="77"/>
      <c r="SW2" s="76"/>
      <c r="SX2" s="77"/>
      <c r="SY2" s="77"/>
      <c r="SZ2" s="77"/>
      <c r="TA2" s="77"/>
      <c r="TB2" s="77"/>
      <c r="TC2" s="76"/>
      <c r="TD2" s="77"/>
      <c r="TE2" s="77"/>
      <c r="TF2" s="77"/>
      <c r="TG2" s="77"/>
      <c r="TH2" s="77"/>
      <c r="TI2" s="76"/>
      <c r="TJ2" s="77"/>
      <c r="TK2" s="77"/>
      <c r="TL2" s="77"/>
      <c r="TM2" s="77"/>
      <c r="TN2" s="77"/>
      <c r="TO2" s="76"/>
      <c r="TP2" s="77"/>
      <c r="TQ2" s="77"/>
      <c r="TR2" s="77"/>
      <c r="TS2" s="77"/>
      <c r="TT2" s="77"/>
      <c r="TU2" s="76"/>
      <c r="TV2" s="77"/>
      <c r="TW2" s="77"/>
      <c r="TX2" s="77"/>
      <c r="TY2" s="77"/>
      <c r="TZ2" s="77"/>
      <c r="UA2" s="76"/>
      <c r="UB2" s="77"/>
      <c r="UC2" s="77"/>
      <c r="UD2" s="77"/>
      <c r="UE2" s="77"/>
      <c r="UF2" s="77"/>
      <c r="UG2" s="76"/>
      <c r="UH2" s="77"/>
      <c r="UI2" s="77"/>
      <c r="UJ2" s="77"/>
      <c r="UK2" s="77"/>
      <c r="UL2" s="77"/>
      <c r="UM2" s="76"/>
      <c r="UN2" s="77"/>
      <c r="UO2" s="77"/>
      <c r="UP2" s="77"/>
      <c r="UQ2" s="77"/>
      <c r="UR2" s="77"/>
      <c r="US2" s="76"/>
      <c r="UT2" s="77"/>
      <c r="UU2" s="77"/>
      <c r="UV2" s="77"/>
      <c r="UW2" s="77"/>
      <c r="UX2" s="77"/>
      <c r="UY2" s="76"/>
      <c r="UZ2" s="77"/>
      <c r="VA2" s="77"/>
      <c r="VB2" s="77"/>
      <c r="VC2" s="77"/>
      <c r="VD2" s="77"/>
      <c r="VE2" s="76"/>
      <c r="VF2" s="77"/>
      <c r="VG2" s="77"/>
      <c r="VH2" s="77"/>
      <c r="VI2" s="77"/>
      <c r="VJ2" s="77"/>
      <c r="VK2" s="76"/>
      <c r="VL2" s="77"/>
      <c r="VM2" s="77"/>
      <c r="VN2" s="77"/>
      <c r="VO2" s="77"/>
      <c r="VP2" s="77"/>
      <c r="VQ2" s="76"/>
      <c r="VR2" s="77"/>
      <c r="VS2" s="77"/>
      <c r="VT2" s="77"/>
      <c r="VU2" s="77"/>
      <c r="VV2" s="77"/>
      <c r="VW2" s="76"/>
      <c r="VX2" s="77"/>
      <c r="VY2" s="77"/>
      <c r="VZ2" s="77"/>
      <c r="WA2" s="77"/>
      <c r="WB2" s="77"/>
      <c r="WC2" s="76"/>
      <c r="WD2" s="77"/>
      <c r="WE2" s="77"/>
      <c r="WF2" s="77"/>
      <c r="WG2" s="77"/>
      <c r="WH2" s="77"/>
      <c r="WI2" s="76"/>
      <c r="WJ2" s="77"/>
      <c r="WK2" s="77"/>
      <c r="WL2" s="77"/>
      <c r="WM2" s="77"/>
      <c r="WN2" s="77"/>
      <c r="WO2" s="76"/>
      <c r="WP2" s="77"/>
      <c r="WQ2" s="77"/>
      <c r="WR2" s="77"/>
      <c r="WS2" s="77"/>
      <c r="WT2" s="77"/>
      <c r="WU2" s="76"/>
      <c r="WV2" s="77"/>
      <c r="WW2" s="77"/>
      <c r="WX2" s="77"/>
      <c r="WY2" s="77"/>
      <c r="WZ2" s="77"/>
      <c r="XA2" s="76"/>
      <c r="XB2" s="77"/>
      <c r="XC2" s="77"/>
      <c r="XD2" s="77"/>
      <c r="XE2" s="77"/>
      <c r="XF2" s="77"/>
      <c r="XG2" s="76"/>
      <c r="XH2" s="77"/>
      <c r="XI2" s="77"/>
      <c r="XJ2" s="77"/>
      <c r="XK2" s="77"/>
      <c r="XL2" s="77"/>
      <c r="XM2" s="76"/>
      <c r="XN2" s="77"/>
      <c r="XO2" s="77"/>
      <c r="XP2" s="77"/>
      <c r="XQ2" s="77"/>
      <c r="XR2" s="77"/>
      <c r="XS2" s="76"/>
      <c r="XT2" s="77"/>
      <c r="XU2" s="77"/>
      <c r="XV2" s="77"/>
      <c r="XW2" s="77"/>
      <c r="XX2" s="77"/>
      <c r="XY2" s="76"/>
      <c r="XZ2" s="77"/>
      <c r="YA2" s="77"/>
      <c r="YB2" s="77"/>
      <c r="YC2" s="77"/>
      <c r="YD2" s="77"/>
      <c r="YE2" s="76"/>
      <c r="YF2" s="77"/>
      <c r="YG2" s="77"/>
      <c r="YH2" s="77"/>
      <c r="YI2" s="77"/>
      <c r="YJ2" s="77"/>
      <c r="YK2" s="76"/>
      <c r="YL2" s="77"/>
      <c r="YM2" s="77"/>
      <c r="YN2" s="77"/>
      <c r="YO2" s="77"/>
      <c r="YP2" s="77"/>
      <c r="YQ2" s="76"/>
      <c r="YR2" s="77"/>
      <c r="YS2" s="77"/>
      <c r="YT2" s="77"/>
      <c r="YU2" s="77"/>
      <c r="YV2" s="77"/>
      <c r="YW2" s="76"/>
      <c r="YX2" s="77"/>
      <c r="YY2" s="77"/>
      <c r="YZ2" s="77"/>
      <c r="ZA2" s="77"/>
      <c r="ZB2" s="77"/>
      <c r="ZC2" s="76"/>
      <c r="ZD2" s="77"/>
      <c r="ZE2" s="77"/>
      <c r="ZF2" s="77"/>
      <c r="ZG2" s="77"/>
      <c r="ZH2" s="77"/>
      <c r="ZI2" s="76"/>
      <c r="ZJ2" s="77"/>
      <c r="ZK2" s="77"/>
      <c r="ZL2" s="77"/>
      <c r="ZM2" s="77"/>
      <c r="ZN2" s="77"/>
      <c r="ZO2" s="76"/>
      <c r="ZP2" s="77"/>
      <c r="ZQ2" s="77"/>
      <c r="ZR2" s="77"/>
      <c r="ZS2" s="77"/>
      <c r="ZT2" s="77"/>
      <c r="ZU2" s="76"/>
      <c r="ZV2" s="77"/>
      <c r="ZW2" s="77"/>
      <c r="ZX2" s="77"/>
      <c r="ZY2" s="77"/>
      <c r="ZZ2" s="77"/>
      <c r="AAA2" s="76"/>
      <c r="AAB2" s="77"/>
      <c r="AAC2" s="77"/>
      <c r="AAD2" s="77"/>
      <c r="AAE2" s="77"/>
      <c r="AAF2" s="77"/>
      <c r="AAG2" s="76"/>
      <c r="AAH2" s="77"/>
      <c r="AAI2" s="77"/>
      <c r="AAJ2" s="77"/>
      <c r="AAK2" s="77"/>
      <c r="AAL2" s="77"/>
      <c r="AAM2" s="76"/>
      <c r="AAN2" s="77"/>
      <c r="AAO2" s="77"/>
      <c r="AAP2" s="77"/>
      <c r="AAQ2" s="77"/>
      <c r="AAR2" s="77"/>
      <c r="AAS2" s="76"/>
      <c r="AAT2" s="77"/>
      <c r="AAU2" s="77"/>
      <c r="AAV2" s="77"/>
      <c r="AAW2" s="77"/>
      <c r="AAX2" s="77"/>
      <c r="AAY2" s="76"/>
      <c r="AAZ2" s="77"/>
      <c r="ABA2" s="77"/>
      <c r="ABB2" s="77"/>
      <c r="ABC2" s="77"/>
      <c r="ABD2" s="77"/>
      <c r="ABE2" s="76"/>
      <c r="ABF2" s="77"/>
      <c r="ABG2" s="77"/>
      <c r="ABH2" s="77"/>
      <c r="ABI2" s="77"/>
      <c r="ABJ2" s="77"/>
      <c r="ABK2" s="76"/>
      <c r="ABL2" s="77"/>
      <c r="ABM2" s="77"/>
      <c r="ABN2" s="77"/>
      <c r="ABO2" s="77"/>
      <c r="ABP2" s="77"/>
      <c r="ABQ2" s="76"/>
      <c r="ABR2" s="77"/>
      <c r="ABS2" s="77"/>
      <c r="ABT2" s="77"/>
      <c r="ABU2" s="77"/>
      <c r="ABV2" s="77"/>
      <c r="ABW2" s="76"/>
      <c r="ABX2" s="77"/>
      <c r="ABY2" s="77"/>
      <c r="ABZ2" s="77"/>
      <c r="ACA2" s="77"/>
      <c r="ACB2" s="77"/>
      <c r="ACC2" s="76"/>
      <c r="ACD2" s="77"/>
      <c r="ACE2" s="77"/>
      <c r="ACF2" s="77"/>
      <c r="ACG2" s="77"/>
      <c r="ACH2" s="77"/>
      <c r="ACI2" s="76"/>
      <c r="ACJ2" s="77"/>
      <c r="ACK2" s="77"/>
      <c r="ACL2" s="77"/>
      <c r="ACM2" s="77"/>
      <c r="ACN2" s="77"/>
      <c r="ACO2" s="76"/>
      <c r="ACP2" s="77"/>
      <c r="ACQ2" s="77"/>
      <c r="ACR2" s="77"/>
      <c r="ACS2" s="77"/>
      <c r="ACT2" s="77"/>
      <c r="ACU2" s="76"/>
      <c r="ACV2" s="77"/>
      <c r="ACW2" s="77"/>
      <c r="ACX2" s="77"/>
      <c r="ACY2" s="77"/>
      <c r="ACZ2" s="77"/>
      <c r="ADA2" s="76"/>
      <c r="ADB2" s="77"/>
      <c r="ADC2" s="77"/>
      <c r="ADD2" s="77"/>
      <c r="ADE2" s="77"/>
      <c r="ADF2" s="77"/>
      <c r="ADG2" s="76"/>
      <c r="ADH2" s="77"/>
      <c r="ADI2" s="77"/>
      <c r="ADJ2" s="77"/>
      <c r="ADK2" s="77"/>
      <c r="ADL2" s="77"/>
      <c r="ADM2" s="76"/>
      <c r="ADN2" s="77"/>
      <c r="ADO2" s="77"/>
      <c r="ADP2" s="77"/>
      <c r="ADQ2" s="77"/>
      <c r="ADR2" s="77"/>
      <c r="ADS2" s="76"/>
      <c r="ADT2" s="77"/>
      <c r="ADU2" s="77"/>
      <c r="ADV2" s="77"/>
      <c r="ADW2" s="77"/>
      <c r="ADX2" s="77"/>
      <c r="ADY2" s="76"/>
      <c r="ADZ2" s="77"/>
      <c r="AEA2" s="77"/>
      <c r="AEB2" s="77"/>
      <c r="AEC2" s="77"/>
      <c r="AED2" s="77"/>
      <c r="AEE2" s="76"/>
      <c r="AEF2" s="77"/>
      <c r="AEG2" s="77"/>
      <c r="AEH2" s="77"/>
      <c r="AEI2" s="77"/>
      <c r="AEJ2" s="77"/>
      <c r="AEK2" s="76"/>
      <c r="AEL2" s="77"/>
      <c r="AEM2" s="77"/>
      <c r="AEN2" s="77"/>
      <c r="AEO2" s="77"/>
      <c r="AEP2" s="77"/>
      <c r="AEQ2" s="76"/>
      <c r="AER2" s="77"/>
      <c r="AES2" s="77"/>
      <c r="AET2" s="77"/>
      <c r="AEU2" s="77"/>
      <c r="AEV2" s="77"/>
      <c r="AEW2" s="76"/>
      <c r="AEX2" s="77"/>
      <c r="AEY2" s="77"/>
      <c r="AEZ2" s="77"/>
      <c r="AFA2" s="77"/>
      <c r="AFB2" s="77"/>
      <c r="AFC2" s="76"/>
      <c r="AFD2" s="77"/>
      <c r="AFE2" s="77"/>
      <c r="AFF2" s="77"/>
      <c r="AFG2" s="77"/>
      <c r="AFH2" s="77"/>
      <c r="AFI2" s="76"/>
      <c r="AFJ2" s="77"/>
      <c r="AFK2" s="77"/>
      <c r="AFL2" s="77"/>
      <c r="AFM2" s="77"/>
      <c r="AFN2" s="77"/>
      <c r="AFO2" s="76"/>
      <c r="AFP2" s="77"/>
      <c r="AFQ2" s="77"/>
      <c r="AFR2" s="77"/>
      <c r="AFS2" s="77"/>
      <c r="AFT2" s="77"/>
      <c r="AFU2" s="76"/>
      <c r="AFV2" s="77"/>
      <c r="AFW2" s="77"/>
      <c r="AFX2" s="77"/>
      <c r="AFY2" s="77"/>
      <c r="AFZ2" s="77"/>
      <c r="AGA2" s="76"/>
      <c r="AGB2" s="77"/>
      <c r="AGC2" s="77"/>
      <c r="AGD2" s="77"/>
      <c r="AGE2" s="77"/>
      <c r="AGF2" s="77"/>
      <c r="AGG2" s="76"/>
      <c r="AGH2" s="77"/>
      <c r="AGI2" s="77"/>
      <c r="AGJ2" s="77"/>
      <c r="AGK2" s="77"/>
      <c r="AGL2" s="77"/>
      <c r="AGM2" s="76"/>
      <c r="AGN2" s="77"/>
      <c r="AGO2" s="77"/>
      <c r="AGP2" s="77"/>
      <c r="AGQ2" s="77"/>
      <c r="AGR2" s="77"/>
      <c r="AGS2" s="76"/>
      <c r="AGT2" s="77"/>
      <c r="AGU2" s="77"/>
      <c r="AGV2" s="77"/>
      <c r="AGW2" s="77"/>
      <c r="AGX2" s="77"/>
      <c r="AGY2" s="76"/>
      <c r="AGZ2" s="77"/>
      <c r="AHA2" s="77"/>
      <c r="AHB2" s="77"/>
      <c r="AHC2" s="77"/>
      <c r="AHD2" s="77"/>
      <c r="AHE2" s="76"/>
      <c r="AHF2" s="77"/>
      <c r="AHG2" s="77"/>
      <c r="AHH2" s="77"/>
      <c r="AHI2" s="77"/>
      <c r="AHJ2" s="77"/>
      <c r="AHK2" s="76"/>
      <c r="AHL2" s="77"/>
      <c r="AHM2" s="77"/>
      <c r="AHN2" s="77"/>
      <c r="AHO2" s="77"/>
      <c r="AHP2" s="77"/>
      <c r="AHQ2" s="76"/>
      <c r="AHR2" s="77"/>
      <c r="AHS2" s="77"/>
      <c r="AHT2" s="77"/>
      <c r="AHU2" s="77"/>
      <c r="AHV2" s="77"/>
      <c r="AHW2" s="76"/>
      <c r="AHX2" s="77"/>
      <c r="AHY2" s="77"/>
      <c r="AHZ2" s="77"/>
      <c r="AIA2" s="77"/>
      <c r="AIB2" s="77"/>
      <c r="AIC2" s="76"/>
      <c r="AID2" s="77"/>
      <c r="AIE2" s="77"/>
      <c r="AIF2" s="77"/>
      <c r="AIG2" s="77"/>
      <c r="AIH2" s="77"/>
      <c r="AII2" s="76"/>
      <c r="AIJ2" s="77"/>
      <c r="AIK2" s="77"/>
      <c r="AIL2" s="77"/>
      <c r="AIM2" s="77"/>
      <c r="AIN2" s="77"/>
      <c r="AIO2" s="76"/>
      <c r="AIP2" s="77"/>
      <c r="AIQ2" s="77"/>
      <c r="AIR2" s="77"/>
      <c r="AIS2" s="77"/>
      <c r="AIT2" s="77"/>
      <c r="AIU2" s="76"/>
      <c r="AIV2" s="77"/>
      <c r="AIW2" s="77"/>
      <c r="AIX2" s="77"/>
      <c r="AIY2" s="77"/>
      <c r="AIZ2" s="77"/>
      <c r="AJA2" s="76"/>
      <c r="AJB2" s="77"/>
      <c r="AJC2" s="77"/>
      <c r="AJD2" s="77"/>
      <c r="AJE2" s="77"/>
      <c r="AJF2" s="77"/>
      <c r="AJG2" s="76"/>
      <c r="AJH2" s="77"/>
      <c r="AJI2" s="77"/>
      <c r="AJJ2" s="77"/>
      <c r="AJK2" s="77"/>
      <c r="AJL2" s="77"/>
      <c r="AJM2" s="76"/>
      <c r="AJN2" s="77"/>
      <c r="AJO2" s="77"/>
      <c r="AJP2" s="77"/>
      <c r="AJQ2" s="77"/>
      <c r="AJR2" s="77"/>
      <c r="AJS2" s="76"/>
      <c r="AJT2" s="77"/>
      <c r="AJU2" s="77"/>
      <c r="AJV2" s="77"/>
      <c r="AJW2" s="77"/>
      <c r="AJX2" s="77"/>
      <c r="AJY2" s="76"/>
      <c r="AJZ2" s="77"/>
      <c r="AKA2" s="77"/>
      <c r="AKB2" s="77"/>
      <c r="AKC2" s="77"/>
      <c r="AKD2" s="77"/>
      <c r="AKE2" s="76"/>
      <c r="AKF2" s="77"/>
      <c r="AKG2" s="77"/>
      <c r="AKH2" s="77"/>
      <c r="AKI2" s="77"/>
      <c r="AKJ2" s="77"/>
      <c r="AKK2" s="76"/>
      <c r="AKL2" s="77"/>
      <c r="AKM2" s="77"/>
      <c r="AKN2" s="77"/>
      <c r="AKO2" s="77"/>
      <c r="AKP2" s="77"/>
      <c r="AKQ2" s="76"/>
      <c r="AKR2" s="77"/>
      <c r="AKS2" s="77"/>
      <c r="AKT2" s="77"/>
      <c r="AKU2" s="77"/>
      <c r="AKV2" s="77"/>
      <c r="AKW2" s="76"/>
      <c r="AKX2" s="77"/>
      <c r="AKY2" s="77"/>
      <c r="AKZ2" s="77"/>
      <c r="ALA2" s="77"/>
      <c r="ALB2" s="77"/>
      <c r="ALC2" s="76"/>
      <c r="ALD2" s="77"/>
      <c r="ALE2" s="77"/>
      <c r="ALF2" s="77"/>
      <c r="ALG2" s="77"/>
      <c r="ALH2" s="77"/>
      <c r="ALI2" s="76"/>
      <c r="ALJ2" s="77"/>
      <c r="ALK2" s="77"/>
      <c r="ALL2" s="77"/>
      <c r="ALM2" s="77"/>
      <c r="ALN2" s="77"/>
      <c r="ALO2" s="76"/>
      <c r="ALP2" s="77"/>
      <c r="ALQ2" s="77"/>
      <c r="ALR2" s="77"/>
      <c r="ALS2" s="77"/>
      <c r="ALT2" s="77"/>
      <c r="ALU2" s="76"/>
      <c r="ALV2" s="77"/>
      <c r="ALW2" s="77"/>
      <c r="ALX2" s="77"/>
      <c r="ALY2" s="77"/>
      <c r="ALZ2" s="77"/>
      <c r="AMA2" s="76"/>
      <c r="AMB2" s="77"/>
      <c r="AMC2" s="77"/>
      <c r="AMD2" s="77"/>
      <c r="AME2" s="77"/>
      <c r="AMF2" s="77"/>
      <c r="AMG2" s="76"/>
      <c r="AMH2" s="77"/>
      <c r="AMI2" s="77"/>
      <c r="AMJ2" s="77"/>
      <c r="AMK2" s="77"/>
      <c r="AML2" s="77"/>
      <c r="AMM2" s="76"/>
      <c r="AMN2" s="77"/>
      <c r="AMO2" s="77"/>
      <c r="AMP2" s="77"/>
      <c r="AMQ2" s="77"/>
      <c r="AMR2" s="77"/>
      <c r="AMS2" s="76"/>
      <c r="AMT2" s="77"/>
      <c r="AMU2" s="77"/>
      <c r="AMV2" s="77"/>
      <c r="AMW2" s="77"/>
      <c r="AMX2" s="77"/>
      <c r="AMY2" s="76"/>
      <c r="AMZ2" s="77"/>
      <c r="ANA2" s="77"/>
      <c r="ANB2" s="77"/>
      <c r="ANC2" s="77"/>
      <c r="AND2" s="77"/>
      <c r="ANE2" s="76"/>
      <c r="ANF2" s="77"/>
      <c r="ANG2" s="77"/>
      <c r="ANH2" s="77"/>
      <c r="ANI2" s="77"/>
      <c r="ANJ2" s="77"/>
      <c r="ANK2" s="76"/>
      <c r="ANL2" s="77"/>
      <c r="ANM2" s="77"/>
      <c r="ANN2" s="77"/>
      <c r="ANO2" s="77"/>
      <c r="ANP2" s="77"/>
      <c r="ANQ2" s="76"/>
      <c r="ANR2" s="77"/>
      <c r="ANS2" s="77"/>
      <c r="ANT2" s="77"/>
      <c r="ANU2" s="77"/>
      <c r="ANV2" s="77"/>
      <c r="ANW2" s="76"/>
      <c r="ANX2" s="77"/>
      <c r="ANY2" s="77"/>
      <c r="ANZ2" s="77"/>
      <c r="AOA2" s="77"/>
      <c r="AOB2" s="77"/>
      <c r="AOC2" s="76"/>
      <c r="AOD2" s="77"/>
      <c r="AOE2" s="77"/>
      <c r="AOF2" s="77"/>
      <c r="AOG2" s="77"/>
      <c r="AOH2" s="77"/>
      <c r="AOI2" s="76"/>
      <c r="AOJ2" s="77"/>
      <c r="AOK2" s="77"/>
      <c r="AOL2" s="77"/>
      <c r="AOM2" s="77"/>
      <c r="AON2" s="77"/>
      <c r="AOO2" s="76"/>
      <c r="AOP2" s="77"/>
      <c r="AOQ2" s="77"/>
      <c r="AOR2" s="77"/>
      <c r="AOS2" s="77"/>
      <c r="AOT2" s="77"/>
      <c r="AOU2" s="76"/>
      <c r="AOV2" s="77"/>
      <c r="AOW2" s="77"/>
      <c r="AOX2" s="77"/>
      <c r="AOY2" s="77"/>
      <c r="AOZ2" s="77"/>
      <c r="APA2" s="76"/>
      <c r="APB2" s="77"/>
      <c r="APC2" s="77"/>
      <c r="APD2" s="77"/>
      <c r="APE2" s="77"/>
      <c r="APF2" s="77"/>
      <c r="APG2" s="76"/>
      <c r="APH2" s="77"/>
      <c r="API2" s="77"/>
      <c r="APJ2" s="77"/>
      <c r="APK2" s="77"/>
      <c r="APL2" s="77"/>
      <c r="APM2" s="76"/>
      <c r="APN2" s="77"/>
      <c r="APO2" s="77"/>
      <c r="APP2" s="77"/>
      <c r="APQ2" s="77"/>
      <c r="APR2" s="77"/>
      <c r="APS2" s="76"/>
      <c r="APT2" s="77"/>
      <c r="APU2" s="77"/>
      <c r="APV2" s="77"/>
      <c r="APW2" s="77"/>
      <c r="APX2" s="77"/>
      <c r="APY2" s="76"/>
      <c r="APZ2" s="77"/>
      <c r="AQA2" s="77"/>
      <c r="AQB2" s="77"/>
      <c r="AQC2" s="77"/>
      <c r="AQD2" s="77"/>
      <c r="AQE2" s="76"/>
      <c r="AQF2" s="77"/>
      <c r="AQG2" s="77"/>
      <c r="AQH2" s="77"/>
      <c r="AQI2" s="77"/>
      <c r="AQJ2" s="77"/>
      <c r="AQK2" s="76"/>
      <c r="AQL2" s="77"/>
      <c r="AQM2" s="77"/>
      <c r="AQN2" s="77"/>
      <c r="AQO2" s="77"/>
      <c r="AQP2" s="77"/>
      <c r="AQQ2" s="76"/>
      <c r="AQR2" s="77"/>
      <c r="AQS2" s="77"/>
      <c r="AQT2" s="77"/>
      <c r="AQU2" s="77"/>
      <c r="AQV2" s="77"/>
      <c r="AQW2" s="76"/>
      <c r="AQX2" s="77"/>
      <c r="AQY2" s="77"/>
      <c r="AQZ2" s="77"/>
      <c r="ARA2" s="77"/>
      <c r="ARB2" s="77"/>
      <c r="ARC2" s="76"/>
      <c r="ARD2" s="77"/>
      <c r="ARE2" s="77"/>
      <c r="ARF2" s="77"/>
      <c r="ARG2" s="77"/>
      <c r="ARH2" s="77"/>
      <c r="ARI2" s="76"/>
      <c r="ARJ2" s="77"/>
      <c r="ARK2" s="77"/>
      <c r="ARL2" s="77"/>
      <c r="ARM2" s="77"/>
      <c r="ARN2" s="77"/>
      <c r="ARO2" s="76"/>
      <c r="ARP2" s="77"/>
      <c r="ARQ2" s="77"/>
      <c r="ARR2" s="77"/>
      <c r="ARS2" s="77"/>
      <c r="ART2" s="77"/>
      <c r="ARU2" s="76"/>
      <c r="ARV2" s="77"/>
      <c r="ARW2" s="77"/>
      <c r="ARX2" s="77"/>
      <c r="ARY2" s="77"/>
      <c r="ARZ2" s="77"/>
      <c r="ASA2" s="76"/>
      <c r="ASB2" s="77"/>
      <c r="ASC2" s="77"/>
      <c r="ASD2" s="77"/>
      <c r="ASE2" s="77"/>
      <c r="ASF2" s="77"/>
      <c r="ASG2" s="76"/>
      <c r="ASH2" s="77"/>
      <c r="ASI2" s="77"/>
      <c r="ASJ2" s="77"/>
      <c r="ASK2" s="77"/>
      <c r="ASL2" s="77"/>
      <c r="ASM2" s="76"/>
      <c r="ASN2" s="77"/>
      <c r="ASO2" s="77"/>
      <c r="ASP2" s="77"/>
      <c r="ASQ2" s="77"/>
      <c r="ASR2" s="77"/>
      <c r="ASS2" s="76"/>
      <c r="AST2" s="77"/>
      <c r="ASU2" s="77"/>
      <c r="ASV2" s="77"/>
      <c r="ASW2" s="77"/>
      <c r="ASX2" s="77"/>
      <c r="ASY2" s="76"/>
      <c r="ASZ2" s="77"/>
      <c r="ATA2" s="77"/>
      <c r="ATB2" s="77"/>
      <c r="ATC2" s="77"/>
      <c r="ATD2" s="77"/>
      <c r="ATE2" s="76"/>
      <c r="ATF2" s="77"/>
      <c r="ATG2" s="77"/>
      <c r="ATH2" s="77"/>
      <c r="ATI2" s="77"/>
      <c r="ATJ2" s="77"/>
      <c r="ATK2" s="76"/>
      <c r="ATL2" s="77"/>
      <c r="ATM2" s="77"/>
      <c r="ATN2" s="77"/>
      <c r="ATO2" s="77"/>
      <c r="ATP2" s="77"/>
      <c r="ATQ2" s="76"/>
      <c r="ATR2" s="77"/>
      <c r="ATS2" s="77"/>
      <c r="ATT2" s="77"/>
      <c r="ATU2" s="77"/>
      <c r="ATV2" s="77"/>
      <c r="ATW2" s="76"/>
      <c r="ATX2" s="77"/>
      <c r="ATY2" s="77"/>
      <c r="ATZ2" s="77"/>
      <c r="AUA2" s="77"/>
      <c r="AUB2" s="77"/>
      <c r="AUC2" s="76"/>
      <c r="AUD2" s="77"/>
      <c r="AUE2" s="77"/>
      <c r="AUF2" s="77"/>
      <c r="AUG2" s="77"/>
      <c r="AUH2" s="77"/>
      <c r="AUI2" s="76"/>
      <c r="AUJ2" s="77"/>
      <c r="AUK2" s="77"/>
      <c r="AUL2" s="77"/>
      <c r="AUM2" s="77"/>
      <c r="AUN2" s="77"/>
      <c r="AUO2" s="76"/>
      <c r="AUP2" s="77"/>
      <c r="AUQ2" s="77"/>
      <c r="AUR2" s="77"/>
      <c r="AUS2" s="77"/>
      <c r="AUT2" s="77"/>
      <c r="AUU2" s="76"/>
      <c r="AUV2" s="77"/>
      <c r="AUW2" s="77"/>
      <c r="AUX2" s="77"/>
      <c r="AUY2" s="77"/>
      <c r="AUZ2" s="77"/>
      <c r="AVA2" s="76"/>
      <c r="AVB2" s="77"/>
      <c r="AVC2" s="77"/>
      <c r="AVD2" s="77"/>
      <c r="AVE2" s="77"/>
      <c r="AVF2" s="77"/>
      <c r="AVG2" s="76"/>
      <c r="AVH2" s="77"/>
      <c r="AVI2" s="77"/>
      <c r="AVJ2" s="77"/>
      <c r="AVK2" s="77"/>
      <c r="AVL2" s="77"/>
      <c r="AVM2" s="76"/>
      <c r="AVN2" s="77"/>
      <c r="AVO2" s="77"/>
      <c r="AVP2" s="77"/>
      <c r="AVQ2" s="77"/>
      <c r="AVR2" s="77"/>
      <c r="AVS2" s="76"/>
      <c r="AVT2" s="77"/>
      <c r="AVU2" s="77"/>
      <c r="AVV2" s="77"/>
      <c r="AVW2" s="77"/>
      <c r="AVX2" s="77"/>
      <c r="AVY2" s="76"/>
      <c r="AVZ2" s="77"/>
      <c r="AWA2" s="77"/>
      <c r="AWB2" s="77"/>
      <c r="AWC2" s="77"/>
      <c r="AWD2" s="77"/>
      <c r="AWE2" s="76"/>
      <c r="AWF2" s="77"/>
      <c r="AWG2" s="77"/>
      <c r="AWH2" s="77"/>
      <c r="AWI2" s="77"/>
      <c r="AWJ2" s="77"/>
      <c r="AWK2" s="76"/>
      <c r="AWL2" s="77"/>
      <c r="AWM2" s="77"/>
      <c r="AWN2" s="77"/>
      <c r="AWO2" s="77"/>
      <c r="AWP2" s="77"/>
      <c r="AWQ2" s="76"/>
      <c r="AWR2" s="77"/>
      <c r="AWS2" s="77"/>
      <c r="AWT2" s="77"/>
      <c r="AWU2" s="77"/>
      <c r="AWV2" s="77"/>
      <c r="AWW2" s="76"/>
      <c r="AWX2" s="77"/>
      <c r="AWY2" s="77"/>
      <c r="AWZ2" s="77"/>
      <c r="AXA2" s="77"/>
      <c r="AXB2" s="77"/>
      <c r="AXC2" s="76"/>
      <c r="AXD2" s="77"/>
      <c r="AXE2" s="77"/>
      <c r="AXF2" s="77"/>
      <c r="AXG2" s="77"/>
      <c r="AXH2" s="77"/>
      <c r="AXI2" s="76"/>
      <c r="AXJ2" s="77"/>
      <c r="AXK2" s="77"/>
      <c r="AXL2" s="77"/>
      <c r="AXM2" s="77"/>
      <c r="AXN2" s="77"/>
      <c r="AXO2" s="76"/>
      <c r="AXP2" s="77"/>
      <c r="AXQ2" s="77"/>
      <c r="AXR2" s="77"/>
      <c r="AXS2" s="77"/>
      <c r="AXT2" s="77"/>
      <c r="AXU2" s="76"/>
      <c r="AXV2" s="77"/>
      <c r="AXW2" s="77"/>
      <c r="AXX2" s="77"/>
      <c r="AXY2" s="77"/>
      <c r="AXZ2" s="77"/>
      <c r="AYA2" s="76"/>
      <c r="AYB2" s="77"/>
      <c r="AYC2" s="77"/>
      <c r="AYD2" s="77"/>
      <c r="AYE2" s="77"/>
      <c r="AYF2" s="77"/>
      <c r="AYG2" s="76"/>
      <c r="AYH2" s="77"/>
      <c r="AYI2" s="77"/>
      <c r="AYJ2" s="77"/>
      <c r="AYK2" s="77"/>
      <c r="AYL2" s="77"/>
      <c r="AYM2" s="76"/>
      <c r="AYN2" s="77"/>
      <c r="AYO2" s="77"/>
      <c r="AYP2" s="77"/>
      <c r="AYQ2" s="77"/>
      <c r="AYR2" s="77"/>
      <c r="AYS2" s="76"/>
      <c r="AYT2" s="77"/>
      <c r="AYU2" s="77"/>
      <c r="AYV2" s="77"/>
      <c r="AYW2" s="77"/>
      <c r="AYX2" s="77"/>
      <c r="AYY2" s="76"/>
      <c r="AYZ2" s="77"/>
      <c r="AZA2" s="77"/>
      <c r="AZB2" s="77"/>
      <c r="AZC2" s="77"/>
      <c r="AZD2" s="77"/>
      <c r="AZE2" s="76"/>
      <c r="AZF2" s="77"/>
      <c r="AZG2" s="77"/>
      <c r="AZH2" s="77"/>
      <c r="AZI2" s="77"/>
      <c r="AZJ2" s="77"/>
      <c r="AZK2" s="76"/>
      <c r="AZL2" s="77"/>
      <c r="AZM2" s="77"/>
      <c r="AZN2" s="77"/>
      <c r="AZO2" s="77"/>
      <c r="AZP2" s="77"/>
      <c r="AZQ2" s="76"/>
      <c r="AZR2" s="77"/>
      <c r="AZS2" s="77"/>
      <c r="AZT2" s="77"/>
      <c r="AZU2" s="77"/>
      <c r="AZV2" s="77"/>
      <c r="AZW2" s="76"/>
      <c r="AZX2" s="77"/>
      <c r="AZY2" s="77"/>
      <c r="AZZ2" s="77"/>
      <c r="BAA2" s="77"/>
      <c r="BAB2" s="77"/>
      <c r="BAC2" s="76"/>
      <c r="BAD2" s="77"/>
      <c r="BAE2" s="77"/>
      <c r="BAF2" s="77"/>
      <c r="BAG2" s="77"/>
      <c r="BAH2" s="77"/>
      <c r="BAI2" s="76"/>
      <c r="BAJ2" s="77"/>
      <c r="BAK2" s="77"/>
      <c r="BAL2" s="77"/>
      <c r="BAM2" s="77"/>
      <c r="BAN2" s="77"/>
      <c r="BAO2" s="76"/>
      <c r="BAP2" s="77"/>
      <c r="BAQ2" s="77"/>
      <c r="BAR2" s="77"/>
      <c r="BAS2" s="77"/>
      <c r="BAT2" s="77"/>
      <c r="BAU2" s="76"/>
      <c r="BAV2" s="77"/>
      <c r="BAW2" s="77"/>
      <c r="BAX2" s="77"/>
      <c r="BAY2" s="77"/>
      <c r="BAZ2" s="77"/>
      <c r="BBA2" s="76"/>
      <c r="BBB2" s="77"/>
      <c r="BBC2" s="77"/>
      <c r="BBD2" s="77"/>
      <c r="BBE2" s="77"/>
      <c r="BBF2" s="77"/>
      <c r="BBG2" s="76"/>
      <c r="BBH2" s="77"/>
      <c r="BBI2" s="77"/>
      <c r="BBJ2" s="77"/>
      <c r="BBK2" s="77"/>
      <c r="BBL2" s="77"/>
      <c r="BBM2" s="76"/>
      <c r="BBN2" s="77"/>
      <c r="BBO2" s="77"/>
      <c r="BBP2" s="77"/>
      <c r="BBQ2" s="77"/>
      <c r="BBR2" s="77"/>
      <c r="BBS2" s="76"/>
      <c r="BBT2" s="77"/>
      <c r="BBU2" s="77"/>
      <c r="BBV2" s="77"/>
      <c r="BBW2" s="77"/>
      <c r="BBX2" s="77"/>
      <c r="BBY2" s="76"/>
      <c r="BBZ2" s="77"/>
      <c r="BCA2" s="77"/>
      <c r="BCB2" s="77"/>
      <c r="BCC2" s="77"/>
      <c r="BCD2" s="77"/>
      <c r="BCE2" s="76"/>
      <c r="BCF2" s="77"/>
      <c r="BCG2" s="77"/>
      <c r="BCH2" s="77"/>
      <c r="BCI2" s="77"/>
      <c r="BCJ2" s="77"/>
      <c r="BCK2" s="76"/>
      <c r="BCL2" s="77"/>
      <c r="BCM2" s="77"/>
      <c r="BCN2" s="77"/>
      <c r="BCO2" s="77"/>
      <c r="BCP2" s="77"/>
      <c r="BCQ2" s="76"/>
      <c r="BCR2" s="77"/>
      <c r="BCS2" s="77"/>
      <c r="BCT2" s="77"/>
      <c r="BCU2" s="77"/>
      <c r="BCV2" s="77"/>
      <c r="BCW2" s="76"/>
      <c r="BCX2" s="77"/>
      <c r="BCY2" s="77"/>
      <c r="BCZ2" s="77"/>
      <c r="BDA2" s="77"/>
      <c r="BDB2" s="77"/>
      <c r="BDC2" s="76"/>
      <c r="BDD2" s="77"/>
      <c r="BDE2" s="77"/>
      <c r="BDF2" s="77"/>
      <c r="BDG2" s="77"/>
      <c r="BDH2" s="77"/>
      <c r="BDI2" s="76"/>
      <c r="BDJ2" s="77"/>
      <c r="BDK2" s="77"/>
      <c r="BDL2" s="77"/>
      <c r="BDM2" s="77"/>
      <c r="BDN2" s="77"/>
      <c r="BDO2" s="76"/>
      <c r="BDP2" s="77"/>
      <c r="BDQ2" s="77"/>
      <c r="BDR2" s="77"/>
      <c r="BDS2" s="77"/>
      <c r="BDT2" s="77"/>
      <c r="BDU2" s="76"/>
      <c r="BDV2" s="77"/>
      <c r="BDW2" s="77"/>
      <c r="BDX2" s="77"/>
      <c r="BDY2" s="77"/>
      <c r="BDZ2" s="77"/>
      <c r="BEA2" s="76"/>
      <c r="BEB2" s="77"/>
      <c r="BEC2" s="77"/>
      <c r="BED2" s="77"/>
      <c r="BEE2" s="77"/>
      <c r="BEF2" s="77"/>
      <c r="BEG2" s="76"/>
      <c r="BEH2" s="77"/>
      <c r="BEI2" s="77"/>
      <c r="BEJ2" s="77"/>
      <c r="BEK2" s="77"/>
      <c r="BEL2" s="77"/>
      <c r="BEM2" s="76"/>
      <c r="BEN2" s="77"/>
      <c r="BEO2" s="77"/>
      <c r="BEP2" s="77"/>
      <c r="BEQ2" s="77"/>
      <c r="BER2" s="77"/>
      <c r="BES2" s="76"/>
      <c r="BET2" s="77"/>
      <c r="BEU2" s="77"/>
      <c r="BEV2" s="77"/>
      <c r="BEW2" s="77"/>
      <c r="BEX2" s="77"/>
      <c r="BEY2" s="76"/>
      <c r="BEZ2" s="77"/>
      <c r="BFA2" s="77"/>
      <c r="BFB2" s="77"/>
      <c r="BFC2" s="77"/>
      <c r="BFD2" s="77"/>
      <c r="BFE2" s="76"/>
      <c r="BFF2" s="77"/>
      <c r="BFG2" s="77"/>
      <c r="BFH2" s="77"/>
      <c r="BFI2" s="77"/>
      <c r="BFJ2" s="77"/>
      <c r="BFK2" s="76"/>
      <c r="BFL2" s="77"/>
      <c r="BFM2" s="77"/>
      <c r="BFN2" s="77"/>
      <c r="BFO2" s="77"/>
      <c r="BFP2" s="77"/>
      <c r="BFQ2" s="76"/>
      <c r="BFR2" s="77"/>
      <c r="BFS2" s="77"/>
      <c r="BFT2" s="77"/>
      <c r="BFU2" s="77"/>
      <c r="BFV2" s="77"/>
      <c r="BFW2" s="76"/>
      <c r="BFX2" s="77"/>
      <c r="BFY2" s="77"/>
      <c r="BFZ2" s="77"/>
      <c r="BGA2" s="77"/>
      <c r="BGB2" s="77"/>
      <c r="BGC2" s="76"/>
      <c r="BGD2" s="77"/>
      <c r="BGE2" s="77"/>
      <c r="BGF2" s="77"/>
      <c r="BGG2" s="77"/>
      <c r="BGH2" s="77"/>
      <c r="BGI2" s="76"/>
      <c r="BGJ2" s="77"/>
      <c r="BGK2" s="77"/>
      <c r="BGL2" s="77"/>
      <c r="BGM2" s="77"/>
      <c r="BGN2" s="77"/>
      <c r="BGO2" s="76"/>
      <c r="BGP2" s="77"/>
      <c r="BGQ2" s="77"/>
      <c r="BGR2" s="77"/>
      <c r="BGS2" s="77"/>
      <c r="BGT2" s="77"/>
      <c r="BGU2" s="76"/>
      <c r="BGV2" s="77"/>
      <c r="BGW2" s="77"/>
      <c r="BGX2" s="77"/>
      <c r="BGY2" s="77"/>
      <c r="BGZ2" s="77"/>
      <c r="BHA2" s="76"/>
      <c r="BHB2" s="77"/>
      <c r="BHC2" s="77"/>
      <c r="BHD2" s="77"/>
      <c r="BHE2" s="77"/>
      <c r="BHF2" s="77"/>
      <c r="BHG2" s="76"/>
      <c r="BHH2" s="77"/>
      <c r="BHI2" s="77"/>
      <c r="BHJ2" s="77"/>
      <c r="BHK2" s="77"/>
      <c r="BHL2" s="77"/>
      <c r="BHM2" s="76"/>
      <c r="BHN2" s="77"/>
      <c r="BHO2" s="77"/>
      <c r="BHP2" s="77"/>
      <c r="BHQ2" s="77"/>
      <c r="BHR2" s="77"/>
      <c r="BHS2" s="76"/>
      <c r="BHT2" s="77"/>
      <c r="BHU2" s="77"/>
      <c r="BHV2" s="77"/>
      <c r="BHW2" s="77"/>
      <c r="BHX2" s="77"/>
      <c r="BHY2" s="76"/>
      <c r="BHZ2" s="77"/>
      <c r="BIA2" s="77"/>
      <c r="BIB2" s="77"/>
      <c r="BIC2" s="77"/>
      <c r="BID2" s="77"/>
      <c r="BIE2" s="76"/>
      <c r="BIF2" s="77"/>
      <c r="BIG2" s="77"/>
      <c r="BIH2" s="77"/>
      <c r="BII2" s="77"/>
      <c r="BIJ2" s="77"/>
      <c r="BIK2" s="76"/>
      <c r="BIL2" s="77"/>
      <c r="BIM2" s="77"/>
      <c r="BIN2" s="77"/>
      <c r="BIO2" s="77"/>
      <c r="BIP2" s="77"/>
      <c r="BIQ2" s="76"/>
      <c r="BIR2" s="77"/>
      <c r="BIS2" s="77"/>
      <c r="BIT2" s="77"/>
      <c r="BIU2" s="77"/>
      <c r="BIV2" s="77"/>
      <c r="BIW2" s="76"/>
      <c r="BIX2" s="77"/>
      <c r="BIY2" s="77"/>
      <c r="BIZ2" s="77"/>
      <c r="BJA2" s="77"/>
      <c r="BJB2" s="77"/>
      <c r="BJC2" s="76"/>
      <c r="BJD2" s="77"/>
      <c r="BJE2" s="77"/>
      <c r="BJF2" s="77"/>
      <c r="BJG2" s="77"/>
      <c r="BJH2" s="77"/>
      <c r="BJI2" s="76"/>
      <c r="BJJ2" s="77"/>
      <c r="BJK2" s="77"/>
      <c r="BJL2" s="77"/>
      <c r="BJM2" s="77"/>
      <c r="BJN2" s="77"/>
      <c r="BJO2" s="76"/>
      <c r="BJP2" s="77"/>
      <c r="BJQ2" s="77"/>
      <c r="BJR2" s="77"/>
      <c r="BJS2" s="77"/>
      <c r="BJT2" s="77"/>
      <c r="BJU2" s="76"/>
      <c r="BJV2" s="77"/>
      <c r="BJW2" s="77"/>
      <c r="BJX2" s="77"/>
      <c r="BJY2" s="77"/>
      <c r="BJZ2" s="77"/>
      <c r="BKA2" s="76"/>
      <c r="BKB2" s="77"/>
      <c r="BKC2" s="77"/>
      <c r="BKD2" s="77"/>
      <c r="BKE2" s="77"/>
      <c r="BKF2" s="77"/>
      <c r="BKG2" s="76"/>
      <c r="BKH2" s="77"/>
      <c r="BKI2" s="77"/>
      <c r="BKJ2" s="77"/>
      <c r="BKK2" s="77"/>
      <c r="BKL2" s="77"/>
      <c r="BKM2" s="76"/>
      <c r="BKN2" s="77"/>
      <c r="BKO2" s="77"/>
      <c r="BKP2" s="77"/>
      <c r="BKQ2" s="77"/>
      <c r="BKR2" s="77"/>
      <c r="BKS2" s="76"/>
      <c r="BKT2" s="77"/>
      <c r="BKU2" s="77"/>
      <c r="BKV2" s="77"/>
      <c r="BKW2" s="77"/>
      <c r="BKX2" s="77"/>
      <c r="BKY2" s="76"/>
      <c r="BKZ2" s="77"/>
      <c r="BLA2" s="77"/>
      <c r="BLB2" s="77"/>
      <c r="BLC2" s="77"/>
      <c r="BLD2" s="77"/>
      <c r="BLE2" s="76"/>
      <c r="BLF2" s="77"/>
      <c r="BLG2" s="77"/>
      <c r="BLH2" s="77"/>
      <c r="BLI2" s="77"/>
      <c r="BLJ2" s="77"/>
      <c r="BLK2" s="76"/>
      <c r="BLL2" s="77"/>
      <c r="BLM2" s="77"/>
      <c r="BLN2" s="77"/>
      <c r="BLO2" s="77"/>
      <c r="BLP2" s="77"/>
      <c r="BLQ2" s="76"/>
      <c r="BLR2" s="77"/>
      <c r="BLS2" s="77"/>
      <c r="BLT2" s="77"/>
      <c r="BLU2" s="77"/>
      <c r="BLV2" s="77"/>
      <c r="BLW2" s="76"/>
      <c r="BLX2" s="77"/>
      <c r="BLY2" s="77"/>
      <c r="BLZ2" s="77"/>
      <c r="BMA2" s="77"/>
      <c r="BMB2" s="77"/>
      <c r="BMC2" s="76"/>
      <c r="BMD2" s="77"/>
      <c r="BME2" s="77"/>
      <c r="BMF2" s="77"/>
      <c r="BMG2" s="77"/>
      <c r="BMH2" s="77"/>
      <c r="BMI2" s="76"/>
      <c r="BMJ2" s="77"/>
      <c r="BMK2" s="77"/>
      <c r="BML2" s="77"/>
      <c r="BMM2" s="77"/>
      <c r="BMN2" s="77"/>
      <c r="BMO2" s="76"/>
      <c r="BMP2" s="77"/>
      <c r="BMQ2" s="77"/>
      <c r="BMR2" s="77"/>
      <c r="BMS2" s="77"/>
      <c r="BMT2" s="77"/>
      <c r="BMU2" s="76"/>
      <c r="BMV2" s="77"/>
      <c r="BMW2" s="77"/>
      <c r="BMX2" s="77"/>
      <c r="BMY2" s="77"/>
      <c r="BMZ2" s="77"/>
      <c r="BNA2" s="76"/>
      <c r="BNB2" s="77"/>
      <c r="BNC2" s="77"/>
      <c r="BND2" s="77"/>
      <c r="BNE2" s="77"/>
      <c r="BNF2" s="77"/>
      <c r="BNG2" s="76"/>
      <c r="BNH2" s="77"/>
      <c r="BNI2" s="77"/>
      <c r="BNJ2" s="77"/>
      <c r="BNK2" s="77"/>
      <c r="BNL2" s="77"/>
      <c r="BNM2" s="76"/>
      <c r="BNN2" s="77"/>
      <c r="BNO2" s="77"/>
      <c r="BNP2" s="77"/>
      <c r="BNQ2" s="77"/>
      <c r="BNR2" s="77"/>
      <c r="BNS2" s="76"/>
      <c r="BNT2" s="77"/>
      <c r="BNU2" s="77"/>
      <c r="BNV2" s="77"/>
      <c r="BNW2" s="77"/>
      <c r="BNX2" s="77"/>
      <c r="BNY2" s="76"/>
      <c r="BNZ2" s="77"/>
      <c r="BOA2" s="77"/>
      <c r="BOB2" s="77"/>
      <c r="BOC2" s="77"/>
      <c r="BOD2" s="77"/>
      <c r="BOE2" s="76"/>
      <c r="BOF2" s="77"/>
      <c r="BOG2" s="77"/>
      <c r="BOH2" s="77"/>
      <c r="BOI2" s="77"/>
      <c r="BOJ2" s="77"/>
      <c r="BOK2" s="76"/>
      <c r="BOL2" s="77"/>
      <c r="BOM2" s="77"/>
      <c r="BON2" s="77"/>
      <c r="BOO2" s="77"/>
      <c r="BOP2" s="77"/>
      <c r="BOQ2" s="76"/>
      <c r="BOR2" s="77"/>
      <c r="BOS2" s="77"/>
      <c r="BOT2" s="77"/>
      <c r="BOU2" s="77"/>
      <c r="BOV2" s="77"/>
      <c r="BOW2" s="76"/>
      <c r="BOX2" s="77"/>
      <c r="BOY2" s="77"/>
      <c r="BOZ2" s="77"/>
      <c r="BPA2" s="77"/>
      <c r="BPB2" s="77"/>
      <c r="BPC2" s="76"/>
      <c r="BPD2" s="77"/>
      <c r="BPE2" s="77"/>
      <c r="BPF2" s="77"/>
      <c r="BPG2" s="77"/>
      <c r="BPH2" s="77"/>
      <c r="BPI2" s="76"/>
      <c r="BPJ2" s="77"/>
      <c r="BPK2" s="77"/>
      <c r="BPL2" s="77"/>
      <c r="BPM2" s="77"/>
      <c r="BPN2" s="77"/>
      <c r="BPO2" s="76"/>
      <c r="BPP2" s="77"/>
      <c r="BPQ2" s="77"/>
      <c r="BPR2" s="77"/>
      <c r="BPS2" s="77"/>
      <c r="BPT2" s="77"/>
      <c r="BPU2" s="76"/>
      <c r="BPV2" s="77"/>
      <c r="BPW2" s="77"/>
      <c r="BPX2" s="77"/>
      <c r="BPY2" s="77"/>
      <c r="BPZ2" s="77"/>
      <c r="BQA2" s="76"/>
      <c r="BQB2" s="77"/>
      <c r="BQC2" s="77"/>
      <c r="BQD2" s="77"/>
      <c r="BQE2" s="77"/>
      <c r="BQF2" s="77"/>
      <c r="BQG2" s="76"/>
      <c r="BQH2" s="77"/>
      <c r="BQI2" s="77"/>
      <c r="BQJ2" s="77"/>
      <c r="BQK2" s="77"/>
      <c r="BQL2" s="77"/>
      <c r="BQM2" s="76"/>
      <c r="BQN2" s="77"/>
      <c r="BQO2" s="77"/>
      <c r="BQP2" s="77"/>
      <c r="BQQ2" s="77"/>
      <c r="BQR2" s="77"/>
      <c r="BQS2" s="76"/>
      <c r="BQT2" s="77"/>
      <c r="BQU2" s="77"/>
      <c r="BQV2" s="77"/>
      <c r="BQW2" s="77"/>
      <c r="BQX2" s="77"/>
      <c r="BQY2" s="76"/>
      <c r="BQZ2" s="77"/>
      <c r="BRA2" s="77"/>
      <c r="BRB2" s="77"/>
      <c r="BRC2" s="77"/>
      <c r="BRD2" s="77"/>
      <c r="BRE2" s="76"/>
      <c r="BRF2" s="77"/>
      <c r="BRG2" s="77"/>
      <c r="BRH2" s="77"/>
      <c r="BRI2" s="77"/>
      <c r="BRJ2" s="77"/>
      <c r="BRK2" s="76"/>
      <c r="BRL2" s="77"/>
      <c r="BRM2" s="77"/>
      <c r="BRN2" s="77"/>
      <c r="BRO2" s="77"/>
      <c r="BRP2" s="77"/>
      <c r="BRQ2" s="76"/>
      <c r="BRR2" s="77"/>
      <c r="BRS2" s="77"/>
      <c r="BRT2" s="77"/>
      <c r="BRU2" s="77"/>
      <c r="BRV2" s="77"/>
      <c r="BRW2" s="76"/>
      <c r="BRX2" s="77"/>
      <c r="BRY2" s="77"/>
      <c r="BRZ2" s="77"/>
      <c r="BSA2" s="77"/>
      <c r="BSB2" s="77"/>
      <c r="BSC2" s="76"/>
      <c r="BSD2" s="77"/>
      <c r="BSE2" s="77"/>
      <c r="BSF2" s="77"/>
      <c r="BSG2" s="77"/>
      <c r="BSH2" s="77"/>
      <c r="BSI2" s="76"/>
      <c r="BSJ2" s="77"/>
      <c r="BSK2" s="77"/>
      <c r="BSL2" s="77"/>
      <c r="BSM2" s="77"/>
      <c r="BSN2" s="77"/>
      <c r="BSO2" s="76"/>
      <c r="BSP2" s="77"/>
      <c r="BSQ2" s="77"/>
      <c r="BSR2" s="77"/>
      <c r="BSS2" s="77"/>
      <c r="BST2" s="77"/>
      <c r="BSU2" s="76"/>
      <c r="BSV2" s="77"/>
      <c r="BSW2" s="77"/>
      <c r="BSX2" s="77"/>
      <c r="BSY2" s="77"/>
      <c r="BSZ2" s="77"/>
      <c r="BTA2" s="76"/>
      <c r="BTB2" s="77"/>
      <c r="BTC2" s="77"/>
      <c r="BTD2" s="77"/>
      <c r="BTE2" s="77"/>
      <c r="BTF2" s="77"/>
      <c r="BTG2" s="76"/>
      <c r="BTH2" s="77"/>
      <c r="BTI2" s="77"/>
      <c r="BTJ2" s="77"/>
      <c r="BTK2" s="77"/>
      <c r="BTL2" s="77"/>
      <c r="BTM2" s="76"/>
      <c r="BTN2" s="77"/>
      <c r="BTO2" s="77"/>
      <c r="BTP2" s="77"/>
      <c r="BTQ2" s="77"/>
      <c r="BTR2" s="77"/>
      <c r="BTS2" s="76"/>
      <c r="BTT2" s="77"/>
      <c r="BTU2" s="77"/>
      <c r="BTV2" s="77"/>
      <c r="BTW2" s="77"/>
      <c r="BTX2" s="77"/>
      <c r="BTY2" s="76"/>
      <c r="BTZ2" s="77"/>
      <c r="BUA2" s="77"/>
      <c r="BUB2" s="77"/>
      <c r="BUC2" s="77"/>
      <c r="BUD2" s="77"/>
      <c r="BUE2" s="76"/>
      <c r="BUF2" s="77"/>
      <c r="BUG2" s="77"/>
      <c r="BUH2" s="77"/>
      <c r="BUI2" s="77"/>
      <c r="BUJ2" s="77"/>
      <c r="BUK2" s="76"/>
      <c r="BUL2" s="77"/>
      <c r="BUM2" s="77"/>
      <c r="BUN2" s="77"/>
      <c r="BUO2" s="77"/>
      <c r="BUP2" s="77"/>
      <c r="BUQ2" s="76"/>
      <c r="BUR2" s="77"/>
      <c r="BUS2" s="77"/>
      <c r="BUT2" s="77"/>
      <c r="BUU2" s="77"/>
      <c r="BUV2" s="77"/>
      <c r="BUW2" s="76"/>
      <c r="BUX2" s="77"/>
      <c r="BUY2" s="77"/>
      <c r="BUZ2" s="77"/>
      <c r="BVA2" s="77"/>
      <c r="BVB2" s="77"/>
      <c r="BVC2" s="76"/>
      <c r="BVD2" s="77"/>
      <c r="BVE2" s="77"/>
      <c r="BVF2" s="77"/>
      <c r="BVG2" s="77"/>
      <c r="BVH2" s="77"/>
      <c r="BVI2" s="76"/>
      <c r="BVJ2" s="77"/>
      <c r="BVK2" s="77"/>
      <c r="BVL2" s="77"/>
      <c r="BVM2" s="77"/>
      <c r="BVN2" s="77"/>
      <c r="BVO2" s="76"/>
      <c r="BVP2" s="77"/>
      <c r="BVQ2" s="77"/>
      <c r="BVR2" s="77"/>
      <c r="BVS2" s="77"/>
      <c r="BVT2" s="77"/>
      <c r="BVU2" s="76"/>
      <c r="BVV2" s="77"/>
      <c r="BVW2" s="77"/>
      <c r="BVX2" s="77"/>
      <c r="BVY2" s="77"/>
      <c r="BVZ2" s="77"/>
      <c r="BWA2" s="76"/>
      <c r="BWB2" s="77"/>
      <c r="BWC2" s="77"/>
      <c r="BWD2" s="77"/>
      <c r="BWE2" s="77"/>
      <c r="BWF2" s="77"/>
      <c r="BWG2" s="76"/>
      <c r="BWH2" s="77"/>
      <c r="BWI2" s="77"/>
      <c r="BWJ2" s="77"/>
      <c r="BWK2" s="77"/>
      <c r="BWL2" s="77"/>
      <c r="BWM2" s="76"/>
      <c r="BWN2" s="77"/>
      <c r="BWO2" s="77"/>
      <c r="BWP2" s="77"/>
      <c r="BWQ2" s="77"/>
      <c r="BWR2" s="77"/>
      <c r="BWS2" s="76"/>
      <c r="BWT2" s="77"/>
      <c r="BWU2" s="77"/>
      <c r="BWV2" s="77"/>
      <c r="BWW2" s="77"/>
      <c r="BWX2" s="77"/>
      <c r="BWY2" s="76"/>
      <c r="BWZ2" s="77"/>
      <c r="BXA2" s="77"/>
      <c r="BXB2" s="77"/>
      <c r="BXC2" s="77"/>
      <c r="BXD2" s="77"/>
      <c r="BXE2" s="76"/>
      <c r="BXF2" s="77"/>
      <c r="BXG2" s="77"/>
      <c r="BXH2" s="77"/>
      <c r="BXI2" s="77"/>
      <c r="BXJ2" s="77"/>
      <c r="BXK2" s="76"/>
      <c r="BXL2" s="77"/>
      <c r="BXM2" s="77"/>
      <c r="BXN2" s="77"/>
      <c r="BXO2" s="77"/>
      <c r="BXP2" s="77"/>
      <c r="BXQ2" s="76"/>
      <c r="BXR2" s="77"/>
      <c r="BXS2" s="77"/>
      <c r="BXT2" s="77"/>
      <c r="BXU2" s="77"/>
      <c r="BXV2" s="77"/>
      <c r="BXW2" s="76"/>
      <c r="BXX2" s="77"/>
      <c r="BXY2" s="77"/>
      <c r="BXZ2" s="77"/>
      <c r="BYA2" s="77"/>
      <c r="BYB2" s="77"/>
      <c r="BYC2" s="76"/>
      <c r="BYD2" s="77"/>
      <c r="BYE2" s="77"/>
      <c r="BYF2" s="77"/>
      <c r="BYG2" s="77"/>
      <c r="BYH2" s="77"/>
      <c r="BYI2" s="76"/>
      <c r="BYJ2" s="77"/>
      <c r="BYK2" s="77"/>
      <c r="BYL2" s="77"/>
      <c r="BYM2" s="77"/>
      <c r="BYN2" s="77"/>
      <c r="BYO2" s="76"/>
      <c r="BYP2" s="77"/>
      <c r="BYQ2" s="77"/>
      <c r="BYR2" s="77"/>
      <c r="BYS2" s="77"/>
      <c r="BYT2" s="77"/>
      <c r="BYU2" s="76"/>
      <c r="BYV2" s="77"/>
      <c r="BYW2" s="77"/>
      <c r="BYX2" s="77"/>
      <c r="BYY2" s="77"/>
      <c r="BYZ2" s="77"/>
      <c r="BZA2" s="76"/>
      <c r="BZB2" s="77"/>
      <c r="BZC2" s="77"/>
      <c r="BZD2" s="77"/>
      <c r="BZE2" s="77"/>
      <c r="BZF2" s="77"/>
      <c r="BZG2" s="76"/>
      <c r="BZH2" s="77"/>
      <c r="BZI2" s="77"/>
      <c r="BZJ2" s="77"/>
      <c r="BZK2" s="77"/>
      <c r="BZL2" s="77"/>
      <c r="BZM2" s="76"/>
      <c r="BZN2" s="77"/>
      <c r="BZO2" s="77"/>
      <c r="BZP2" s="77"/>
      <c r="BZQ2" s="77"/>
      <c r="BZR2" s="77"/>
      <c r="BZS2" s="76"/>
      <c r="BZT2" s="77"/>
      <c r="BZU2" s="77"/>
      <c r="BZV2" s="77"/>
      <c r="BZW2" s="77"/>
      <c r="BZX2" s="77"/>
      <c r="BZY2" s="76"/>
      <c r="BZZ2" s="77"/>
      <c r="CAA2" s="77"/>
      <c r="CAB2" s="77"/>
      <c r="CAC2" s="77"/>
      <c r="CAD2" s="77"/>
      <c r="CAE2" s="76"/>
      <c r="CAF2" s="77"/>
      <c r="CAG2" s="77"/>
      <c r="CAH2" s="77"/>
      <c r="CAI2" s="77"/>
      <c r="CAJ2" s="77"/>
      <c r="CAK2" s="76"/>
      <c r="CAL2" s="77"/>
      <c r="CAM2" s="77"/>
      <c r="CAN2" s="77"/>
      <c r="CAO2" s="77"/>
      <c r="CAP2" s="77"/>
      <c r="CAQ2" s="76"/>
      <c r="CAR2" s="77"/>
      <c r="CAS2" s="77"/>
      <c r="CAT2" s="77"/>
      <c r="CAU2" s="77"/>
      <c r="CAV2" s="77"/>
      <c r="CAW2" s="76"/>
      <c r="CAX2" s="77"/>
      <c r="CAY2" s="77"/>
      <c r="CAZ2" s="77"/>
      <c r="CBA2" s="77"/>
      <c r="CBB2" s="77"/>
      <c r="CBC2" s="76"/>
      <c r="CBD2" s="77"/>
      <c r="CBE2" s="77"/>
      <c r="CBF2" s="77"/>
      <c r="CBG2" s="77"/>
      <c r="CBH2" s="77"/>
      <c r="CBI2" s="76"/>
      <c r="CBJ2" s="77"/>
      <c r="CBK2" s="77"/>
      <c r="CBL2" s="77"/>
      <c r="CBM2" s="77"/>
      <c r="CBN2" s="77"/>
      <c r="CBO2" s="76"/>
      <c r="CBP2" s="77"/>
      <c r="CBQ2" s="77"/>
      <c r="CBR2" s="77"/>
      <c r="CBS2" s="77"/>
      <c r="CBT2" s="77"/>
      <c r="CBU2" s="76"/>
      <c r="CBV2" s="77"/>
      <c r="CBW2" s="77"/>
      <c r="CBX2" s="77"/>
      <c r="CBY2" s="77"/>
      <c r="CBZ2" s="77"/>
      <c r="CCA2" s="76"/>
      <c r="CCB2" s="77"/>
      <c r="CCC2" s="77"/>
      <c r="CCD2" s="77"/>
      <c r="CCE2" s="77"/>
      <c r="CCF2" s="77"/>
      <c r="CCG2" s="76"/>
      <c r="CCH2" s="77"/>
      <c r="CCI2" s="77"/>
      <c r="CCJ2" s="77"/>
      <c r="CCK2" s="77"/>
      <c r="CCL2" s="77"/>
      <c r="CCM2" s="76"/>
      <c r="CCN2" s="77"/>
      <c r="CCO2" s="77"/>
      <c r="CCP2" s="77"/>
      <c r="CCQ2" s="77"/>
      <c r="CCR2" s="77"/>
      <c r="CCS2" s="76"/>
      <c r="CCT2" s="77"/>
      <c r="CCU2" s="77"/>
      <c r="CCV2" s="77"/>
      <c r="CCW2" s="77"/>
      <c r="CCX2" s="77"/>
      <c r="CCY2" s="76"/>
      <c r="CCZ2" s="77"/>
      <c r="CDA2" s="77"/>
      <c r="CDB2" s="77"/>
      <c r="CDC2" s="77"/>
      <c r="CDD2" s="77"/>
      <c r="CDE2" s="76"/>
      <c r="CDF2" s="77"/>
      <c r="CDG2" s="77"/>
      <c r="CDH2" s="77"/>
      <c r="CDI2" s="77"/>
      <c r="CDJ2" s="77"/>
      <c r="CDK2" s="76"/>
      <c r="CDL2" s="77"/>
      <c r="CDM2" s="77"/>
      <c r="CDN2" s="77"/>
      <c r="CDO2" s="77"/>
      <c r="CDP2" s="77"/>
      <c r="CDQ2" s="76"/>
      <c r="CDR2" s="77"/>
      <c r="CDS2" s="77"/>
      <c r="CDT2" s="77"/>
      <c r="CDU2" s="77"/>
      <c r="CDV2" s="77"/>
      <c r="CDW2" s="76"/>
      <c r="CDX2" s="77"/>
      <c r="CDY2" s="77"/>
      <c r="CDZ2" s="77"/>
      <c r="CEA2" s="77"/>
      <c r="CEB2" s="77"/>
      <c r="CEC2" s="76"/>
      <c r="CED2" s="77"/>
      <c r="CEE2" s="77"/>
      <c r="CEF2" s="77"/>
      <c r="CEG2" s="77"/>
      <c r="CEH2" s="77"/>
      <c r="CEI2" s="76"/>
      <c r="CEJ2" s="77"/>
      <c r="CEK2" s="77"/>
      <c r="CEL2" s="77"/>
      <c r="CEM2" s="77"/>
      <c r="CEN2" s="77"/>
      <c r="CEO2" s="76"/>
      <c r="CEP2" s="77"/>
      <c r="CEQ2" s="77"/>
      <c r="CER2" s="77"/>
      <c r="CES2" s="77"/>
      <c r="CET2" s="77"/>
      <c r="CEU2" s="76"/>
      <c r="CEV2" s="77"/>
      <c r="CEW2" s="77"/>
      <c r="CEX2" s="77"/>
      <c r="CEY2" s="77"/>
      <c r="CEZ2" s="77"/>
      <c r="CFA2" s="76"/>
      <c r="CFB2" s="77"/>
      <c r="CFC2" s="77"/>
      <c r="CFD2" s="77"/>
      <c r="CFE2" s="77"/>
      <c r="CFF2" s="77"/>
      <c r="CFG2" s="76"/>
      <c r="CFH2" s="77"/>
      <c r="CFI2" s="77"/>
      <c r="CFJ2" s="77"/>
      <c r="CFK2" s="77"/>
      <c r="CFL2" s="77"/>
      <c r="CFM2" s="76"/>
      <c r="CFN2" s="77"/>
      <c r="CFO2" s="77"/>
      <c r="CFP2" s="77"/>
      <c r="CFQ2" s="77"/>
      <c r="CFR2" s="77"/>
      <c r="CFS2" s="76"/>
      <c r="CFT2" s="77"/>
      <c r="CFU2" s="77"/>
      <c r="CFV2" s="77"/>
      <c r="CFW2" s="77"/>
      <c r="CFX2" s="77"/>
      <c r="CFY2" s="76"/>
      <c r="CFZ2" s="77"/>
      <c r="CGA2" s="77"/>
      <c r="CGB2" s="77"/>
      <c r="CGC2" s="77"/>
      <c r="CGD2" s="77"/>
      <c r="CGE2" s="76"/>
      <c r="CGF2" s="77"/>
      <c r="CGG2" s="77"/>
      <c r="CGH2" s="77"/>
      <c r="CGI2" s="77"/>
      <c r="CGJ2" s="77"/>
      <c r="CGK2" s="76"/>
      <c r="CGL2" s="77"/>
      <c r="CGM2" s="77"/>
      <c r="CGN2" s="77"/>
      <c r="CGO2" s="77"/>
      <c r="CGP2" s="77"/>
      <c r="CGQ2" s="76"/>
      <c r="CGR2" s="77"/>
      <c r="CGS2" s="77"/>
      <c r="CGT2" s="77"/>
      <c r="CGU2" s="77"/>
      <c r="CGV2" s="77"/>
      <c r="CGW2" s="76"/>
      <c r="CGX2" s="77"/>
      <c r="CGY2" s="77"/>
      <c r="CGZ2" s="77"/>
      <c r="CHA2" s="77"/>
      <c r="CHB2" s="77"/>
      <c r="CHC2" s="76"/>
      <c r="CHD2" s="77"/>
      <c r="CHE2" s="77"/>
      <c r="CHF2" s="77"/>
      <c r="CHG2" s="77"/>
      <c r="CHH2" s="77"/>
      <c r="CHI2" s="76"/>
      <c r="CHJ2" s="77"/>
      <c r="CHK2" s="77"/>
      <c r="CHL2" s="77"/>
      <c r="CHM2" s="77"/>
      <c r="CHN2" s="77"/>
      <c r="CHO2" s="76"/>
      <c r="CHP2" s="77"/>
      <c r="CHQ2" s="77"/>
      <c r="CHR2" s="77"/>
      <c r="CHS2" s="77"/>
      <c r="CHT2" s="77"/>
      <c r="CHU2" s="76"/>
      <c r="CHV2" s="77"/>
      <c r="CHW2" s="77"/>
      <c r="CHX2" s="77"/>
      <c r="CHY2" s="77"/>
      <c r="CHZ2" s="77"/>
      <c r="CIA2" s="76"/>
      <c r="CIB2" s="77"/>
      <c r="CIC2" s="77"/>
      <c r="CID2" s="77"/>
      <c r="CIE2" s="77"/>
      <c r="CIF2" s="77"/>
      <c r="CIG2" s="76"/>
      <c r="CIH2" s="77"/>
      <c r="CII2" s="77"/>
      <c r="CIJ2" s="77"/>
      <c r="CIK2" s="77"/>
      <c r="CIL2" s="77"/>
      <c r="CIM2" s="76"/>
      <c r="CIN2" s="77"/>
      <c r="CIO2" s="77"/>
      <c r="CIP2" s="77"/>
      <c r="CIQ2" s="77"/>
      <c r="CIR2" s="77"/>
      <c r="CIS2" s="76"/>
      <c r="CIT2" s="77"/>
      <c r="CIU2" s="77"/>
      <c r="CIV2" s="77"/>
      <c r="CIW2" s="77"/>
      <c r="CIX2" s="77"/>
      <c r="CIY2" s="76"/>
      <c r="CIZ2" s="77"/>
      <c r="CJA2" s="77"/>
      <c r="CJB2" s="77"/>
      <c r="CJC2" s="77"/>
      <c r="CJD2" s="77"/>
      <c r="CJE2" s="76"/>
      <c r="CJF2" s="77"/>
      <c r="CJG2" s="77"/>
      <c r="CJH2" s="77"/>
      <c r="CJI2" s="77"/>
      <c r="CJJ2" s="77"/>
      <c r="CJK2" s="76"/>
      <c r="CJL2" s="77"/>
      <c r="CJM2" s="77"/>
      <c r="CJN2" s="77"/>
      <c r="CJO2" s="77"/>
      <c r="CJP2" s="77"/>
      <c r="CJQ2" s="76"/>
      <c r="CJR2" s="77"/>
      <c r="CJS2" s="77"/>
      <c r="CJT2" s="77"/>
      <c r="CJU2" s="77"/>
      <c r="CJV2" s="77"/>
      <c r="CJW2" s="76"/>
      <c r="CJX2" s="77"/>
      <c r="CJY2" s="77"/>
      <c r="CJZ2" s="77"/>
      <c r="CKA2" s="77"/>
      <c r="CKB2" s="77"/>
      <c r="CKC2" s="76"/>
      <c r="CKD2" s="77"/>
      <c r="CKE2" s="77"/>
      <c r="CKF2" s="77"/>
      <c r="CKG2" s="77"/>
      <c r="CKH2" s="77"/>
      <c r="CKI2" s="76"/>
      <c r="CKJ2" s="77"/>
      <c r="CKK2" s="77"/>
      <c r="CKL2" s="77"/>
      <c r="CKM2" s="77"/>
      <c r="CKN2" s="77"/>
      <c r="CKO2" s="76"/>
      <c r="CKP2" s="77"/>
      <c r="CKQ2" s="77"/>
      <c r="CKR2" s="77"/>
      <c r="CKS2" s="77"/>
      <c r="CKT2" s="77"/>
      <c r="CKU2" s="76"/>
      <c r="CKV2" s="77"/>
      <c r="CKW2" s="77"/>
      <c r="CKX2" s="77"/>
      <c r="CKY2" s="77"/>
      <c r="CKZ2" s="77"/>
      <c r="CLA2" s="76"/>
      <c r="CLB2" s="77"/>
      <c r="CLC2" s="77"/>
      <c r="CLD2" s="77"/>
      <c r="CLE2" s="77"/>
      <c r="CLF2" s="77"/>
      <c r="CLG2" s="76"/>
      <c r="CLH2" s="77"/>
      <c r="CLI2" s="77"/>
      <c r="CLJ2" s="77"/>
      <c r="CLK2" s="77"/>
      <c r="CLL2" s="77"/>
      <c r="CLM2" s="76"/>
      <c r="CLN2" s="77"/>
      <c r="CLO2" s="77"/>
      <c r="CLP2" s="77"/>
      <c r="CLQ2" s="77"/>
      <c r="CLR2" s="77"/>
      <c r="CLS2" s="76"/>
      <c r="CLT2" s="77"/>
      <c r="CLU2" s="77"/>
      <c r="CLV2" s="77"/>
      <c r="CLW2" s="77"/>
      <c r="CLX2" s="77"/>
      <c r="CLY2" s="76"/>
      <c r="CLZ2" s="77"/>
      <c r="CMA2" s="77"/>
      <c r="CMB2" s="77"/>
      <c r="CMC2" s="77"/>
      <c r="CMD2" s="77"/>
      <c r="CME2" s="76"/>
      <c r="CMF2" s="77"/>
      <c r="CMG2" s="77"/>
      <c r="CMH2" s="77"/>
      <c r="CMI2" s="77"/>
      <c r="CMJ2" s="77"/>
      <c r="CMK2" s="76"/>
      <c r="CML2" s="77"/>
      <c r="CMM2" s="77"/>
      <c r="CMN2" s="77"/>
      <c r="CMO2" s="77"/>
      <c r="CMP2" s="77"/>
      <c r="CMQ2" s="76"/>
      <c r="CMR2" s="77"/>
      <c r="CMS2" s="77"/>
      <c r="CMT2" s="77"/>
      <c r="CMU2" s="77"/>
      <c r="CMV2" s="77"/>
      <c r="CMW2" s="76"/>
      <c r="CMX2" s="77"/>
      <c r="CMY2" s="77"/>
      <c r="CMZ2" s="77"/>
      <c r="CNA2" s="77"/>
      <c r="CNB2" s="77"/>
      <c r="CNC2" s="76"/>
      <c r="CND2" s="77"/>
      <c r="CNE2" s="77"/>
      <c r="CNF2" s="77"/>
      <c r="CNG2" s="77"/>
      <c r="CNH2" s="77"/>
      <c r="CNI2" s="76"/>
      <c r="CNJ2" s="77"/>
      <c r="CNK2" s="77"/>
      <c r="CNL2" s="77"/>
      <c r="CNM2" s="77"/>
      <c r="CNN2" s="77"/>
      <c r="CNO2" s="76"/>
      <c r="CNP2" s="77"/>
      <c r="CNQ2" s="77"/>
      <c r="CNR2" s="77"/>
      <c r="CNS2" s="77"/>
      <c r="CNT2" s="77"/>
      <c r="CNU2" s="76"/>
      <c r="CNV2" s="77"/>
      <c r="CNW2" s="77"/>
      <c r="CNX2" s="77"/>
      <c r="CNY2" s="77"/>
      <c r="CNZ2" s="77"/>
      <c r="COA2" s="76"/>
      <c r="COB2" s="77"/>
      <c r="COC2" s="77"/>
      <c r="COD2" s="77"/>
      <c r="COE2" s="77"/>
      <c r="COF2" s="77"/>
      <c r="COG2" s="76"/>
      <c r="COH2" s="77"/>
      <c r="COI2" s="77"/>
      <c r="COJ2" s="77"/>
      <c r="COK2" s="77"/>
      <c r="COL2" s="77"/>
      <c r="COM2" s="76"/>
      <c r="CON2" s="77"/>
      <c r="COO2" s="77"/>
      <c r="COP2" s="77"/>
      <c r="COQ2" s="77"/>
      <c r="COR2" s="77"/>
      <c r="COS2" s="76"/>
      <c r="COT2" s="77"/>
      <c r="COU2" s="77"/>
      <c r="COV2" s="77"/>
      <c r="COW2" s="77"/>
      <c r="COX2" s="77"/>
      <c r="COY2" s="76"/>
      <c r="COZ2" s="77"/>
      <c r="CPA2" s="77"/>
      <c r="CPB2" s="77"/>
      <c r="CPC2" s="77"/>
      <c r="CPD2" s="77"/>
      <c r="CPE2" s="76"/>
      <c r="CPF2" s="77"/>
      <c r="CPG2" s="77"/>
      <c r="CPH2" s="77"/>
      <c r="CPI2" s="77"/>
      <c r="CPJ2" s="77"/>
      <c r="CPK2" s="76"/>
      <c r="CPL2" s="77"/>
      <c r="CPM2" s="77"/>
      <c r="CPN2" s="77"/>
      <c r="CPO2" s="77"/>
      <c r="CPP2" s="77"/>
      <c r="CPQ2" s="76"/>
      <c r="CPR2" s="77"/>
      <c r="CPS2" s="77"/>
      <c r="CPT2" s="77"/>
      <c r="CPU2" s="77"/>
      <c r="CPV2" s="77"/>
      <c r="CPW2" s="76"/>
      <c r="CPX2" s="77"/>
      <c r="CPY2" s="77"/>
      <c r="CPZ2" s="77"/>
      <c r="CQA2" s="77"/>
      <c r="CQB2" s="77"/>
      <c r="CQC2" s="76"/>
      <c r="CQD2" s="77"/>
      <c r="CQE2" s="77"/>
      <c r="CQF2" s="77"/>
      <c r="CQG2" s="77"/>
      <c r="CQH2" s="77"/>
      <c r="CQI2" s="76"/>
      <c r="CQJ2" s="77"/>
      <c r="CQK2" s="77"/>
      <c r="CQL2" s="77"/>
      <c r="CQM2" s="77"/>
      <c r="CQN2" s="77"/>
      <c r="CQO2" s="76"/>
      <c r="CQP2" s="77"/>
      <c r="CQQ2" s="77"/>
      <c r="CQR2" s="77"/>
      <c r="CQS2" s="77"/>
      <c r="CQT2" s="77"/>
      <c r="CQU2" s="76"/>
      <c r="CQV2" s="77"/>
      <c r="CQW2" s="77"/>
      <c r="CQX2" s="77"/>
      <c r="CQY2" s="77"/>
      <c r="CQZ2" s="77"/>
      <c r="CRA2" s="76"/>
      <c r="CRB2" s="77"/>
      <c r="CRC2" s="77"/>
      <c r="CRD2" s="77"/>
      <c r="CRE2" s="77"/>
      <c r="CRF2" s="77"/>
      <c r="CRG2" s="76"/>
      <c r="CRH2" s="77"/>
      <c r="CRI2" s="77"/>
      <c r="CRJ2" s="77"/>
      <c r="CRK2" s="77"/>
      <c r="CRL2" s="77"/>
      <c r="CRM2" s="76"/>
      <c r="CRN2" s="77"/>
      <c r="CRO2" s="77"/>
      <c r="CRP2" s="77"/>
      <c r="CRQ2" s="77"/>
      <c r="CRR2" s="77"/>
      <c r="CRS2" s="76"/>
      <c r="CRT2" s="77"/>
      <c r="CRU2" s="77"/>
      <c r="CRV2" s="77"/>
      <c r="CRW2" s="77"/>
      <c r="CRX2" s="77"/>
      <c r="CRY2" s="76"/>
      <c r="CRZ2" s="77"/>
      <c r="CSA2" s="77"/>
      <c r="CSB2" s="77"/>
      <c r="CSC2" s="77"/>
      <c r="CSD2" s="77"/>
      <c r="CSE2" s="76"/>
      <c r="CSF2" s="77"/>
      <c r="CSG2" s="77"/>
      <c r="CSH2" s="77"/>
      <c r="CSI2" s="77"/>
      <c r="CSJ2" s="77"/>
      <c r="CSK2" s="76"/>
      <c r="CSL2" s="77"/>
      <c r="CSM2" s="77"/>
      <c r="CSN2" s="77"/>
      <c r="CSO2" s="77"/>
      <c r="CSP2" s="77"/>
      <c r="CSQ2" s="76"/>
      <c r="CSR2" s="77"/>
      <c r="CSS2" s="77"/>
      <c r="CST2" s="77"/>
      <c r="CSU2" s="77"/>
      <c r="CSV2" s="77"/>
      <c r="CSW2" s="76"/>
      <c r="CSX2" s="77"/>
      <c r="CSY2" s="77"/>
      <c r="CSZ2" s="77"/>
      <c r="CTA2" s="77"/>
      <c r="CTB2" s="77"/>
      <c r="CTC2" s="76"/>
      <c r="CTD2" s="77"/>
      <c r="CTE2" s="77"/>
      <c r="CTF2" s="77"/>
      <c r="CTG2" s="77"/>
      <c r="CTH2" s="77"/>
      <c r="CTI2" s="76"/>
      <c r="CTJ2" s="77"/>
      <c r="CTK2" s="77"/>
      <c r="CTL2" s="77"/>
      <c r="CTM2" s="77"/>
      <c r="CTN2" s="77"/>
      <c r="CTO2" s="76"/>
      <c r="CTP2" s="77"/>
      <c r="CTQ2" s="77"/>
      <c r="CTR2" s="77"/>
      <c r="CTS2" s="77"/>
      <c r="CTT2" s="77"/>
      <c r="CTU2" s="76"/>
      <c r="CTV2" s="77"/>
      <c r="CTW2" s="77"/>
      <c r="CTX2" s="77"/>
      <c r="CTY2" s="77"/>
      <c r="CTZ2" s="77"/>
      <c r="CUA2" s="76"/>
      <c r="CUB2" s="77"/>
      <c r="CUC2" s="77"/>
      <c r="CUD2" s="77"/>
      <c r="CUE2" s="77"/>
      <c r="CUF2" s="77"/>
      <c r="CUG2" s="76"/>
      <c r="CUH2" s="77"/>
      <c r="CUI2" s="77"/>
      <c r="CUJ2" s="77"/>
      <c r="CUK2" s="77"/>
      <c r="CUL2" s="77"/>
      <c r="CUM2" s="76"/>
      <c r="CUN2" s="77"/>
      <c r="CUO2" s="77"/>
      <c r="CUP2" s="77"/>
      <c r="CUQ2" s="77"/>
      <c r="CUR2" s="77"/>
      <c r="CUS2" s="76"/>
      <c r="CUT2" s="77"/>
      <c r="CUU2" s="77"/>
      <c r="CUV2" s="77"/>
      <c r="CUW2" s="77"/>
      <c r="CUX2" s="77"/>
      <c r="CUY2" s="76"/>
      <c r="CUZ2" s="77"/>
      <c r="CVA2" s="77"/>
      <c r="CVB2" s="77"/>
      <c r="CVC2" s="77"/>
      <c r="CVD2" s="77"/>
      <c r="CVE2" s="76"/>
      <c r="CVF2" s="77"/>
      <c r="CVG2" s="77"/>
      <c r="CVH2" s="77"/>
      <c r="CVI2" s="77"/>
      <c r="CVJ2" s="77"/>
      <c r="CVK2" s="76"/>
      <c r="CVL2" s="77"/>
      <c r="CVM2" s="77"/>
      <c r="CVN2" s="77"/>
      <c r="CVO2" s="77"/>
      <c r="CVP2" s="77"/>
      <c r="CVQ2" s="76"/>
      <c r="CVR2" s="77"/>
      <c r="CVS2" s="77"/>
      <c r="CVT2" s="77"/>
      <c r="CVU2" s="77"/>
      <c r="CVV2" s="77"/>
      <c r="CVW2" s="76"/>
      <c r="CVX2" s="77"/>
      <c r="CVY2" s="77"/>
      <c r="CVZ2" s="77"/>
      <c r="CWA2" s="77"/>
      <c r="CWB2" s="77"/>
      <c r="CWC2" s="76"/>
      <c r="CWD2" s="77"/>
      <c r="CWE2" s="77"/>
      <c r="CWF2" s="77"/>
      <c r="CWG2" s="77"/>
      <c r="CWH2" s="77"/>
      <c r="CWI2" s="76"/>
      <c r="CWJ2" s="77"/>
      <c r="CWK2" s="77"/>
      <c r="CWL2" s="77"/>
      <c r="CWM2" s="77"/>
      <c r="CWN2" s="77"/>
      <c r="CWO2" s="76"/>
      <c r="CWP2" s="77"/>
      <c r="CWQ2" s="77"/>
      <c r="CWR2" s="77"/>
      <c r="CWS2" s="77"/>
      <c r="CWT2" s="77"/>
      <c r="CWU2" s="76"/>
      <c r="CWV2" s="77"/>
      <c r="CWW2" s="77"/>
      <c r="CWX2" s="77"/>
      <c r="CWY2" s="77"/>
      <c r="CWZ2" s="77"/>
      <c r="CXA2" s="76"/>
      <c r="CXB2" s="77"/>
      <c r="CXC2" s="77"/>
      <c r="CXD2" s="77"/>
      <c r="CXE2" s="77"/>
      <c r="CXF2" s="77"/>
      <c r="CXG2" s="76"/>
      <c r="CXH2" s="77"/>
      <c r="CXI2" s="77"/>
      <c r="CXJ2" s="77"/>
      <c r="CXK2" s="77"/>
      <c r="CXL2" s="77"/>
      <c r="CXM2" s="76"/>
      <c r="CXN2" s="77"/>
      <c r="CXO2" s="77"/>
      <c r="CXP2" s="77"/>
      <c r="CXQ2" s="77"/>
      <c r="CXR2" s="77"/>
      <c r="CXS2" s="76"/>
      <c r="CXT2" s="77"/>
      <c r="CXU2" s="77"/>
      <c r="CXV2" s="77"/>
      <c r="CXW2" s="77"/>
      <c r="CXX2" s="77"/>
      <c r="CXY2" s="76"/>
      <c r="CXZ2" s="77"/>
      <c r="CYA2" s="77"/>
      <c r="CYB2" s="77"/>
      <c r="CYC2" s="77"/>
      <c r="CYD2" s="77"/>
      <c r="CYE2" s="76"/>
      <c r="CYF2" s="77"/>
      <c r="CYG2" s="77"/>
      <c r="CYH2" s="77"/>
      <c r="CYI2" s="77"/>
      <c r="CYJ2" s="77"/>
      <c r="CYK2" s="76"/>
      <c r="CYL2" s="77"/>
      <c r="CYM2" s="77"/>
      <c r="CYN2" s="77"/>
      <c r="CYO2" s="77"/>
      <c r="CYP2" s="77"/>
      <c r="CYQ2" s="76"/>
      <c r="CYR2" s="77"/>
      <c r="CYS2" s="77"/>
      <c r="CYT2" s="77"/>
      <c r="CYU2" s="77"/>
      <c r="CYV2" s="77"/>
      <c r="CYW2" s="76"/>
      <c r="CYX2" s="77"/>
      <c r="CYY2" s="77"/>
      <c r="CYZ2" s="77"/>
      <c r="CZA2" s="77"/>
      <c r="CZB2" s="77"/>
      <c r="CZC2" s="76"/>
      <c r="CZD2" s="77"/>
      <c r="CZE2" s="77"/>
      <c r="CZF2" s="77"/>
      <c r="CZG2" s="77"/>
      <c r="CZH2" s="77"/>
      <c r="CZI2" s="76"/>
      <c r="CZJ2" s="77"/>
      <c r="CZK2" s="77"/>
      <c r="CZL2" s="77"/>
      <c r="CZM2" s="77"/>
      <c r="CZN2" s="77"/>
      <c r="CZO2" s="76"/>
      <c r="CZP2" s="77"/>
      <c r="CZQ2" s="77"/>
      <c r="CZR2" s="77"/>
      <c r="CZS2" s="77"/>
      <c r="CZT2" s="77"/>
      <c r="CZU2" s="76"/>
      <c r="CZV2" s="77"/>
      <c r="CZW2" s="77"/>
      <c r="CZX2" s="77"/>
      <c r="CZY2" s="77"/>
      <c r="CZZ2" s="77"/>
      <c r="DAA2" s="76"/>
      <c r="DAB2" s="77"/>
      <c r="DAC2" s="77"/>
      <c r="DAD2" s="77"/>
      <c r="DAE2" s="77"/>
      <c r="DAF2" s="77"/>
      <c r="DAG2" s="76"/>
      <c r="DAH2" s="77"/>
      <c r="DAI2" s="77"/>
      <c r="DAJ2" s="77"/>
      <c r="DAK2" s="77"/>
      <c r="DAL2" s="77"/>
      <c r="DAM2" s="76"/>
      <c r="DAN2" s="77"/>
      <c r="DAO2" s="77"/>
      <c r="DAP2" s="77"/>
      <c r="DAQ2" s="77"/>
      <c r="DAR2" s="77"/>
      <c r="DAS2" s="76"/>
      <c r="DAT2" s="77"/>
      <c r="DAU2" s="77"/>
      <c r="DAV2" s="77"/>
      <c r="DAW2" s="77"/>
      <c r="DAX2" s="77"/>
      <c r="DAY2" s="76"/>
      <c r="DAZ2" s="77"/>
      <c r="DBA2" s="77"/>
      <c r="DBB2" s="77"/>
      <c r="DBC2" s="77"/>
      <c r="DBD2" s="77"/>
      <c r="DBE2" s="76"/>
      <c r="DBF2" s="77"/>
      <c r="DBG2" s="77"/>
      <c r="DBH2" s="77"/>
      <c r="DBI2" s="77"/>
      <c r="DBJ2" s="77"/>
      <c r="DBK2" s="76"/>
      <c r="DBL2" s="77"/>
      <c r="DBM2" s="77"/>
      <c r="DBN2" s="77"/>
      <c r="DBO2" s="77"/>
      <c r="DBP2" s="77"/>
      <c r="DBQ2" s="76"/>
      <c r="DBR2" s="77"/>
      <c r="DBS2" s="77"/>
      <c r="DBT2" s="77"/>
      <c r="DBU2" s="77"/>
      <c r="DBV2" s="77"/>
      <c r="DBW2" s="76"/>
      <c r="DBX2" s="77"/>
      <c r="DBY2" s="77"/>
      <c r="DBZ2" s="77"/>
      <c r="DCA2" s="77"/>
      <c r="DCB2" s="77"/>
      <c r="DCC2" s="76"/>
      <c r="DCD2" s="77"/>
      <c r="DCE2" s="77"/>
      <c r="DCF2" s="77"/>
      <c r="DCG2" s="77"/>
      <c r="DCH2" s="77"/>
      <c r="DCI2" s="76"/>
      <c r="DCJ2" s="77"/>
      <c r="DCK2" s="77"/>
      <c r="DCL2" s="77"/>
      <c r="DCM2" s="77"/>
      <c r="DCN2" s="77"/>
      <c r="DCO2" s="76"/>
      <c r="DCP2" s="77"/>
      <c r="DCQ2" s="77"/>
      <c r="DCR2" s="77"/>
      <c r="DCS2" s="77"/>
      <c r="DCT2" s="77"/>
      <c r="DCU2" s="76"/>
      <c r="DCV2" s="77"/>
      <c r="DCW2" s="77"/>
      <c r="DCX2" s="77"/>
      <c r="DCY2" s="77"/>
      <c r="DCZ2" s="77"/>
      <c r="DDA2" s="76"/>
      <c r="DDB2" s="77"/>
      <c r="DDC2" s="77"/>
      <c r="DDD2" s="77"/>
      <c r="DDE2" s="77"/>
      <c r="DDF2" s="77"/>
      <c r="DDG2" s="76"/>
      <c r="DDH2" s="77"/>
      <c r="DDI2" s="77"/>
      <c r="DDJ2" s="77"/>
      <c r="DDK2" s="77"/>
      <c r="DDL2" s="77"/>
      <c r="DDM2" s="76"/>
      <c r="DDN2" s="77"/>
      <c r="DDO2" s="77"/>
      <c r="DDP2" s="77"/>
      <c r="DDQ2" s="77"/>
      <c r="DDR2" s="77"/>
      <c r="DDS2" s="76"/>
      <c r="DDT2" s="77"/>
      <c r="DDU2" s="77"/>
      <c r="DDV2" s="77"/>
      <c r="DDW2" s="77"/>
      <c r="DDX2" s="77"/>
      <c r="DDY2" s="76"/>
      <c r="DDZ2" s="77"/>
      <c r="DEA2" s="77"/>
      <c r="DEB2" s="77"/>
      <c r="DEC2" s="77"/>
      <c r="DED2" s="77"/>
      <c r="DEE2" s="76"/>
      <c r="DEF2" s="77"/>
      <c r="DEG2" s="77"/>
      <c r="DEH2" s="77"/>
      <c r="DEI2" s="77"/>
      <c r="DEJ2" s="77"/>
      <c r="DEK2" s="76"/>
      <c r="DEL2" s="77"/>
      <c r="DEM2" s="77"/>
      <c r="DEN2" s="77"/>
      <c r="DEO2" s="77"/>
      <c r="DEP2" s="77"/>
      <c r="DEQ2" s="76"/>
      <c r="DER2" s="77"/>
      <c r="DES2" s="77"/>
      <c r="DET2" s="77"/>
      <c r="DEU2" s="77"/>
      <c r="DEV2" s="77"/>
      <c r="DEW2" s="76"/>
      <c r="DEX2" s="77"/>
      <c r="DEY2" s="77"/>
      <c r="DEZ2" s="77"/>
      <c r="DFA2" s="77"/>
      <c r="DFB2" s="77"/>
      <c r="DFC2" s="76"/>
      <c r="DFD2" s="77"/>
      <c r="DFE2" s="77"/>
      <c r="DFF2" s="77"/>
      <c r="DFG2" s="77"/>
      <c r="DFH2" s="77"/>
      <c r="DFI2" s="76"/>
      <c r="DFJ2" s="77"/>
      <c r="DFK2" s="77"/>
      <c r="DFL2" s="77"/>
      <c r="DFM2" s="77"/>
      <c r="DFN2" s="77"/>
      <c r="DFO2" s="76"/>
      <c r="DFP2" s="77"/>
      <c r="DFQ2" s="77"/>
      <c r="DFR2" s="77"/>
      <c r="DFS2" s="77"/>
      <c r="DFT2" s="77"/>
      <c r="DFU2" s="76"/>
      <c r="DFV2" s="77"/>
      <c r="DFW2" s="77"/>
      <c r="DFX2" s="77"/>
      <c r="DFY2" s="77"/>
      <c r="DFZ2" s="77"/>
      <c r="DGA2" s="76"/>
      <c r="DGB2" s="77"/>
      <c r="DGC2" s="77"/>
      <c r="DGD2" s="77"/>
      <c r="DGE2" s="77"/>
      <c r="DGF2" s="77"/>
      <c r="DGG2" s="76"/>
      <c r="DGH2" s="77"/>
      <c r="DGI2" s="77"/>
      <c r="DGJ2" s="77"/>
      <c r="DGK2" s="77"/>
      <c r="DGL2" s="77"/>
      <c r="DGM2" s="76"/>
      <c r="DGN2" s="77"/>
      <c r="DGO2" s="77"/>
      <c r="DGP2" s="77"/>
      <c r="DGQ2" s="77"/>
      <c r="DGR2" s="77"/>
      <c r="DGS2" s="76"/>
      <c r="DGT2" s="77"/>
      <c r="DGU2" s="77"/>
      <c r="DGV2" s="77"/>
      <c r="DGW2" s="77"/>
      <c r="DGX2" s="77"/>
      <c r="DGY2" s="76"/>
      <c r="DGZ2" s="77"/>
      <c r="DHA2" s="77"/>
      <c r="DHB2" s="77"/>
      <c r="DHC2" s="77"/>
      <c r="DHD2" s="77"/>
      <c r="DHE2" s="76"/>
      <c r="DHF2" s="77"/>
      <c r="DHG2" s="77"/>
      <c r="DHH2" s="77"/>
      <c r="DHI2" s="77"/>
      <c r="DHJ2" s="77"/>
      <c r="DHK2" s="76"/>
      <c r="DHL2" s="77"/>
      <c r="DHM2" s="77"/>
      <c r="DHN2" s="77"/>
      <c r="DHO2" s="77"/>
      <c r="DHP2" s="77"/>
      <c r="DHQ2" s="76"/>
      <c r="DHR2" s="77"/>
      <c r="DHS2" s="77"/>
      <c r="DHT2" s="77"/>
      <c r="DHU2" s="77"/>
      <c r="DHV2" s="77"/>
      <c r="DHW2" s="76"/>
      <c r="DHX2" s="77"/>
      <c r="DHY2" s="77"/>
      <c r="DHZ2" s="77"/>
      <c r="DIA2" s="77"/>
      <c r="DIB2" s="77"/>
      <c r="DIC2" s="76"/>
      <c r="DID2" s="77"/>
      <c r="DIE2" s="77"/>
      <c r="DIF2" s="77"/>
      <c r="DIG2" s="77"/>
      <c r="DIH2" s="77"/>
      <c r="DII2" s="76"/>
      <c r="DIJ2" s="77"/>
      <c r="DIK2" s="77"/>
      <c r="DIL2" s="77"/>
      <c r="DIM2" s="77"/>
      <c r="DIN2" s="77"/>
      <c r="DIO2" s="76"/>
      <c r="DIP2" s="77"/>
      <c r="DIQ2" s="77"/>
      <c r="DIR2" s="77"/>
      <c r="DIS2" s="77"/>
      <c r="DIT2" s="77"/>
      <c r="DIU2" s="76"/>
      <c r="DIV2" s="77"/>
      <c r="DIW2" s="77"/>
      <c r="DIX2" s="77"/>
      <c r="DIY2" s="77"/>
      <c r="DIZ2" s="77"/>
      <c r="DJA2" s="76"/>
      <c r="DJB2" s="77"/>
      <c r="DJC2" s="77"/>
      <c r="DJD2" s="77"/>
      <c r="DJE2" s="77"/>
      <c r="DJF2" s="77"/>
      <c r="DJG2" s="76"/>
      <c r="DJH2" s="77"/>
      <c r="DJI2" s="77"/>
      <c r="DJJ2" s="77"/>
      <c r="DJK2" s="77"/>
      <c r="DJL2" s="77"/>
      <c r="DJM2" s="76"/>
      <c r="DJN2" s="77"/>
      <c r="DJO2" s="77"/>
      <c r="DJP2" s="77"/>
      <c r="DJQ2" s="77"/>
      <c r="DJR2" s="77"/>
      <c r="DJS2" s="76"/>
      <c r="DJT2" s="77"/>
      <c r="DJU2" s="77"/>
      <c r="DJV2" s="77"/>
      <c r="DJW2" s="77"/>
      <c r="DJX2" s="77"/>
      <c r="DJY2" s="76"/>
      <c r="DJZ2" s="77"/>
      <c r="DKA2" s="77"/>
      <c r="DKB2" s="77"/>
      <c r="DKC2" s="77"/>
      <c r="DKD2" s="77"/>
      <c r="DKE2" s="76"/>
      <c r="DKF2" s="77"/>
      <c r="DKG2" s="77"/>
      <c r="DKH2" s="77"/>
      <c r="DKI2" s="77"/>
      <c r="DKJ2" s="77"/>
      <c r="DKK2" s="76"/>
      <c r="DKL2" s="77"/>
      <c r="DKM2" s="77"/>
      <c r="DKN2" s="77"/>
      <c r="DKO2" s="77"/>
      <c r="DKP2" s="77"/>
      <c r="DKQ2" s="76"/>
      <c r="DKR2" s="77"/>
      <c r="DKS2" s="77"/>
      <c r="DKT2" s="77"/>
      <c r="DKU2" s="77"/>
      <c r="DKV2" s="77"/>
      <c r="DKW2" s="76"/>
      <c r="DKX2" s="77"/>
      <c r="DKY2" s="77"/>
      <c r="DKZ2" s="77"/>
      <c r="DLA2" s="77"/>
      <c r="DLB2" s="77"/>
      <c r="DLC2" s="76"/>
      <c r="DLD2" s="77"/>
      <c r="DLE2" s="77"/>
      <c r="DLF2" s="77"/>
      <c r="DLG2" s="77"/>
      <c r="DLH2" s="77"/>
      <c r="DLI2" s="76"/>
      <c r="DLJ2" s="77"/>
      <c r="DLK2" s="77"/>
      <c r="DLL2" s="77"/>
      <c r="DLM2" s="77"/>
      <c r="DLN2" s="77"/>
      <c r="DLO2" s="76"/>
      <c r="DLP2" s="77"/>
      <c r="DLQ2" s="77"/>
      <c r="DLR2" s="77"/>
      <c r="DLS2" s="77"/>
      <c r="DLT2" s="77"/>
      <c r="DLU2" s="76"/>
      <c r="DLV2" s="77"/>
      <c r="DLW2" s="77"/>
      <c r="DLX2" s="77"/>
      <c r="DLY2" s="77"/>
      <c r="DLZ2" s="77"/>
      <c r="DMA2" s="76"/>
      <c r="DMB2" s="77"/>
      <c r="DMC2" s="77"/>
      <c r="DMD2" s="77"/>
      <c r="DME2" s="77"/>
      <c r="DMF2" s="77"/>
      <c r="DMG2" s="76"/>
      <c r="DMH2" s="77"/>
      <c r="DMI2" s="77"/>
      <c r="DMJ2" s="77"/>
      <c r="DMK2" s="77"/>
      <c r="DML2" s="77"/>
      <c r="DMM2" s="76"/>
      <c r="DMN2" s="77"/>
      <c r="DMO2" s="77"/>
      <c r="DMP2" s="77"/>
      <c r="DMQ2" s="77"/>
      <c r="DMR2" s="77"/>
      <c r="DMS2" s="76"/>
      <c r="DMT2" s="77"/>
      <c r="DMU2" s="77"/>
      <c r="DMV2" s="77"/>
      <c r="DMW2" s="77"/>
      <c r="DMX2" s="77"/>
      <c r="DMY2" s="76"/>
      <c r="DMZ2" s="77"/>
      <c r="DNA2" s="77"/>
      <c r="DNB2" s="77"/>
      <c r="DNC2" s="77"/>
      <c r="DND2" s="77"/>
      <c r="DNE2" s="76"/>
      <c r="DNF2" s="77"/>
      <c r="DNG2" s="77"/>
      <c r="DNH2" s="77"/>
      <c r="DNI2" s="77"/>
      <c r="DNJ2" s="77"/>
      <c r="DNK2" s="76"/>
      <c r="DNL2" s="77"/>
      <c r="DNM2" s="77"/>
      <c r="DNN2" s="77"/>
      <c r="DNO2" s="77"/>
      <c r="DNP2" s="77"/>
      <c r="DNQ2" s="76"/>
      <c r="DNR2" s="77"/>
      <c r="DNS2" s="77"/>
      <c r="DNT2" s="77"/>
      <c r="DNU2" s="77"/>
      <c r="DNV2" s="77"/>
      <c r="DNW2" s="76"/>
      <c r="DNX2" s="77"/>
      <c r="DNY2" s="77"/>
      <c r="DNZ2" s="77"/>
      <c r="DOA2" s="77"/>
      <c r="DOB2" s="77"/>
      <c r="DOC2" s="76"/>
      <c r="DOD2" s="77"/>
      <c r="DOE2" s="77"/>
      <c r="DOF2" s="77"/>
      <c r="DOG2" s="77"/>
      <c r="DOH2" s="77"/>
      <c r="DOI2" s="76"/>
      <c r="DOJ2" s="77"/>
      <c r="DOK2" s="77"/>
      <c r="DOL2" s="77"/>
      <c r="DOM2" s="77"/>
      <c r="DON2" s="77"/>
      <c r="DOO2" s="76"/>
      <c r="DOP2" s="77"/>
      <c r="DOQ2" s="77"/>
      <c r="DOR2" s="77"/>
      <c r="DOS2" s="77"/>
      <c r="DOT2" s="77"/>
      <c r="DOU2" s="76"/>
      <c r="DOV2" s="77"/>
      <c r="DOW2" s="77"/>
      <c r="DOX2" s="77"/>
      <c r="DOY2" s="77"/>
      <c r="DOZ2" s="77"/>
      <c r="DPA2" s="76"/>
      <c r="DPB2" s="77"/>
      <c r="DPC2" s="77"/>
      <c r="DPD2" s="77"/>
      <c r="DPE2" s="77"/>
      <c r="DPF2" s="77"/>
      <c r="DPG2" s="76"/>
      <c r="DPH2" s="77"/>
      <c r="DPI2" s="77"/>
      <c r="DPJ2" s="77"/>
      <c r="DPK2" s="77"/>
      <c r="DPL2" s="77"/>
      <c r="DPM2" s="76"/>
      <c r="DPN2" s="77"/>
      <c r="DPO2" s="77"/>
      <c r="DPP2" s="77"/>
      <c r="DPQ2" s="77"/>
      <c r="DPR2" s="77"/>
      <c r="DPS2" s="76"/>
      <c r="DPT2" s="77"/>
      <c r="DPU2" s="77"/>
      <c r="DPV2" s="77"/>
      <c r="DPW2" s="77"/>
      <c r="DPX2" s="77"/>
      <c r="DPY2" s="76"/>
      <c r="DPZ2" s="77"/>
      <c r="DQA2" s="77"/>
      <c r="DQB2" s="77"/>
      <c r="DQC2" s="77"/>
      <c r="DQD2" s="77"/>
      <c r="DQE2" s="76"/>
      <c r="DQF2" s="77"/>
      <c r="DQG2" s="77"/>
      <c r="DQH2" s="77"/>
      <c r="DQI2" s="77"/>
      <c r="DQJ2" s="77"/>
      <c r="DQK2" s="76"/>
      <c r="DQL2" s="77"/>
      <c r="DQM2" s="77"/>
      <c r="DQN2" s="77"/>
      <c r="DQO2" s="77"/>
      <c r="DQP2" s="77"/>
      <c r="DQQ2" s="76"/>
      <c r="DQR2" s="77"/>
      <c r="DQS2" s="77"/>
      <c r="DQT2" s="77"/>
      <c r="DQU2" s="77"/>
      <c r="DQV2" s="77"/>
      <c r="DQW2" s="76"/>
      <c r="DQX2" s="77"/>
      <c r="DQY2" s="77"/>
      <c r="DQZ2" s="77"/>
      <c r="DRA2" s="77"/>
      <c r="DRB2" s="77"/>
      <c r="DRC2" s="76"/>
      <c r="DRD2" s="77"/>
      <c r="DRE2" s="77"/>
      <c r="DRF2" s="77"/>
      <c r="DRG2" s="77"/>
      <c r="DRH2" s="77"/>
      <c r="DRI2" s="76"/>
      <c r="DRJ2" s="77"/>
      <c r="DRK2" s="77"/>
      <c r="DRL2" s="77"/>
      <c r="DRM2" s="77"/>
      <c r="DRN2" s="77"/>
      <c r="DRO2" s="76"/>
      <c r="DRP2" s="77"/>
      <c r="DRQ2" s="77"/>
      <c r="DRR2" s="77"/>
      <c r="DRS2" s="77"/>
      <c r="DRT2" s="77"/>
      <c r="DRU2" s="76"/>
      <c r="DRV2" s="77"/>
      <c r="DRW2" s="77"/>
      <c r="DRX2" s="77"/>
      <c r="DRY2" s="77"/>
      <c r="DRZ2" s="77"/>
      <c r="DSA2" s="76"/>
      <c r="DSB2" s="77"/>
      <c r="DSC2" s="77"/>
      <c r="DSD2" s="77"/>
      <c r="DSE2" s="77"/>
      <c r="DSF2" s="77"/>
      <c r="DSG2" s="76"/>
      <c r="DSH2" s="77"/>
      <c r="DSI2" s="77"/>
      <c r="DSJ2" s="77"/>
      <c r="DSK2" s="77"/>
      <c r="DSL2" s="77"/>
      <c r="DSM2" s="76"/>
      <c r="DSN2" s="77"/>
      <c r="DSO2" s="77"/>
      <c r="DSP2" s="77"/>
      <c r="DSQ2" s="77"/>
      <c r="DSR2" s="77"/>
      <c r="DSS2" s="76"/>
      <c r="DST2" s="77"/>
      <c r="DSU2" s="77"/>
      <c r="DSV2" s="77"/>
      <c r="DSW2" s="77"/>
      <c r="DSX2" s="77"/>
      <c r="DSY2" s="76"/>
      <c r="DSZ2" s="77"/>
      <c r="DTA2" s="77"/>
      <c r="DTB2" s="77"/>
      <c r="DTC2" s="77"/>
      <c r="DTD2" s="77"/>
      <c r="DTE2" s="76"/>
      <c r="DTF2" s="77"/>
      <c r="DTG2" s="77"/>
      <c r="DTH2" s="77"/>
      <c r="DTI2" s="77"/>
      <c r="DTJ2" s="77"/>
      <c r="DTK2" s="76"/>
      <c r="DTL2" s="77"/>
      <c r="DTM2" s="77"/>
      <c r="DTN2" s="77"/>
      <c r="DTO2" s="77"/>
      <c r="DTP2" s="77"/>
      <c r="DTQ2" s="76"/>
      <c r="DTR2" s="77"/>
      <c r="DTS2" s="77"/>
      <c r="DTT2" s="77"/>
      <c r="DTU2" s="77"/>
      <c r="DTV2" s="77"/>
      <c r="DTW2" s="76"/>
      <c r="DTX2" s="77"/>
      <c r="DTY2" s="77"/>
      <c r="DTZ2" s="77"/>
      <c r="DUA2" s="77"/>
      <c r="DUB2" s="77"/>
      <c r="DUC2" s="76"/>
      <c r="DUD2" s="77"/>
      <c r="DUE2" s="77"/>
      <c r="DUF2" s="77"/>
      <c r="DUG2" s="77"/>
      <c r="DUH2" s="77"/>
      <c r="DUI2" s="76"/>
      <c r="DUJ2" s="77"/>
      <c r="DUK2" s="77"/>
      <c r="DUL2" s="77"/>
      <c r="DUM2" s="77"/>
      <c r="DUN2" s="77"/>
      <c r="DUO2" s="76"/>
      <c r="DUP2" s="77"/>
      <c r="DUQ2" s="77"/>
      <c r="DUR2" s="77"/>
      <c r="DUS2" s="77"/>
      <c r="DUT2" s="77"/>
      <c r="DUU2" s="76"/>
      <c r="DUV2" s="77"/>
      <c r="DUW2" s="77"/>
      <c r="DUX2" s="77"/>
      <c r="DUY2" s="77"/>
      <c r="DUZ2" s="77"/>
      <c r="DVA2" s="76"/>
      <c r="DVB2" s="77"/>
      <c r="DVC2" s="77"/>
      <c r="DVD2" s="77"/>
      <c r="DVE2" s="77"/>
      <c r="DVF2" s="77"/>
      <c r="DVG2" s="76"/>
      <c r="DVH2" s="77"/>
      <c r="DVI2" s="77"/>
      <c r="DVJ2" s="77"/>
      <c r="DVK2" s="77"/>
      <c r="DVL2" s="77"/>
      <c r="DVM2" s="76"/>
      <c r="DVN2" s="77"/>
      <c r="DVO2" s="77"/>
      <c r="DVP2" s="77"/>
      <c r="DVQ2" s="77"/>
      <c r="DVR2" s="77"/>
      <c r="DVS2" s="76"/>
      <c r="DVT2" s="77"/>
      <c r="DVU2" s="77"/>
      <c r="DVV2" s="77"/>
      <c r="DVW2" s="77"/>
      <c r="DVX2" s="77"/>
      <c r="DVY2" s="76"/>
      <c r="DVZ2" s="77"/>
      <c r="DWA2" s="77"/>
      <c r="DWB2" s="77"/>
      <c r="DWC2" s="77"/>
      <c r="DWD2" s="77"/>
      <c r="DWE2" s="76"/>
      <c r="DWF2" s="77"/>
      <c r="DWG2" s="77"/>
      <c r="DWH2" s="77"/>
      <c r="DWI2" s="77"/>
      <c r="DWJ2" s="77"/>
      <c r="DWK2" s="76"/>
      <c r="DWL2" s="77"/>
      <c r="DWM2" s="77"/>
      <c r="DWN2" s="77"/>
      <c r="DWO2" s="77"/>
      <c r="DWP2" s="77"/>
      <c r="DWQ2" s="76"/>
      <c r="DWR2" s="77"/>
      <c r="DWS2" s="77"/>
      <c r="DWT2" s="77"/>
      <c r="DWU2" s="77"/>
      <c r="DWV2" s="77"/>
      <c r="DWW2" s="76"/>
      <c r="DWX2" s="77"/>
      <c r="DWY2" s="77"/>
      <c r="DWZ2" s="77"/>
      <c r="DXA2" s="77"/>
      <c r="DXB2" s="77"/>
      <c r="DXC2" s="76"/>
      <c r="DXD2" s="77"/>
      <c r="DXE2" s="77"/>
      <c r="DXF2" s="77"/>
      <c r="DXG2" s="77"/>
      <c r="DXH2" s="77"/>
      <c r="DXI2" s="76"/>
      <c r="DXJ2" s="77"/>
      <c r="DXK2" s="77"/>
      <c r="DXL2" s="77"/>
      <c r="DXM2" s="77"/>
      <c r="DXN2" s="77"/>
      <c r="DXO2" s="76"/>
      <c r="DXP2" s="77"/>
      <c r="DXQ2" s="77"/>
      <c r="DXR2" s="77"/>
      <c r="DXS2" s="77"/>
      <c r="DXT2" s="77"/>
      <c r="DXU2" s="76"/>
      <c r="DXV2" s="77"/>
      <c r="DXW2" s="77"/>
      <c r="DXX2" s="77"/>
      <c r="DXY2" s="77"/>
      <c r="DXZ2" s="77"/>
      <c r="DYA2" s="76"/>
      <c r="DYB2" s="77"/>
      <c r="DYC2" s="77"/>
      <c r="DYD2" s="77"/>
      <c r="DYE2" s="77"/>
      <c r="DYF2" s="77"/>
      <c r="DYG2" s="76"/>
      <c r="DYH2" s="77"/>
      <c r="DYI2" s="77"/>
      <c r="DYJ2" s="77"/>
      <c r="DYK2" s="77"/>
      <c r="DYL2" s="77"/>
      <c r="DYM2" s="76"/>
      <c r="DYN2" s="77"/>
      <c r="DYO2" s="77"/>
      <c r="DYP2" s="77"/>
      <c r="DYQ2" s="77"/>
      <c r="DYR2" s="77"/>
      <c r="DYS2" s="76"/>
      <c r="DYT2" s="77"/>
      <c r="DYU2" s="77"/>
      <c r="DYV2" s="77"/>
      <c r="DYW2" s="77"/>
      <c r="DYX2" s="77"/>
      <c r="DYY2" s="76"/>
      <c r="DYZ2" s="77"/>
      <c r="DZA2" s="77"/>
      <c r="DZB2" s="77"/>
      <c r="DZC2" s="77"/>
      <c r="DZD2" s="77"/>
      <c r="DZE2" s="76"/>
      <c r="DZF2" s="77"/>
      <c r="DZG2" s="77"/>
      <c r="DZH2" s="77"/>
      <c r="DZI2" s="77"/>
      <c r="DZJ2" s="77"/>
      <c r="DZK2" s="76"/>
      <c r="DZL2" s="77"/>
      <c r="DZM2" s="77"/>
      <c r="DZN2" s="77"/>
      <c r="DZO2" s="77"/>
      <c r="DZP2" s="77"/>
      <c r="DZQ2" s="76"/>
      <c r="DZR2" s="77"/>
      <c r="DZS2" s="77"/>
      <c r="DZT2" s="77"/>
      <c r="DZU2" s="77"/>
      <c r="DZV2" s="77"/>
      <c r="DZW2" s="76"/>
      <c r="DZX2" s="77"/>
      <c r="DZY2" s="77"/>
      <c r="DZZ2" s="77"/>
      <c r="EAA2" s="77"/>
      <c r="EAB2" s="77"/>
      <c r="EAC2" s="76"/>
      <c r="EAD2" s="77"/>
      <c r="EAE2" s="77"/>
      <c r="EAF2" s="77"/>
      <c r="EAG2" s="77"/>
      <c r="EAH2" s="77"/>
      <c r="EAI2" s="76"/>
      <c r="EAJ2" s="77"/>
      <c r="EAK2" s="77"/>
      <c r="EAL2" s="77"/>
      <c r="EAM2" s="77"/>
      <c r="EAN2" s="77"/>
      <c r="EAO2" s="76"/>
      <c r="EAP2" s="77"/>
      <c r="EAQ2" s="77"/>
      <c r="EAR2" s="77"/>
      <c r="EAS2" s="77"/>
      <c r="EAT2" s="77"/>
      <c r="EAU2" s="76"/>
      <c r="EAV2" s="77"/>
      <c r="EAW2" s="77"/>
      <c r="EAX2" s="77"/>
      <c r="EAY2" s="77"/>
      <c r="EAZ2" s="77"/>
      <c r="EBA2" s="76"/>
      <c r="EBB2" s="77"/>
      <c r="EBC2" s="77"/>
      <c r="EBD2" s="77"/>
      <c r="EBE2" s="77"/>
      <c r="EBF2" s="77"/>
      <c r="EBG2" s="76"/>
      <c r="EBH2" s="77"/>
      <c r="EBI2" s="77"/>
      <c r="EBJ2" s="77"/>
      <c r="EBK2" s="77"/>
      <c r="EBL2" s="77"/>
      <c r="EBM2" s="76"/>
      <c r="EBN2" s="77"/>
      <c r="EBO2" s="77"/>
      <c r="EBP2" s="77"/>
      <c r="EBQ2" s="77"/>
      <c r="EBR2" s="77"/>
      <c r="EBS2" s="76"/>
      <c r="EBT2" s="77"/>
      <c r="EBU2" s="77"/>
      <c r="EBV2" s="77"/>
      <c r="EBW2" s="77"/>
      <c r="EBX2" s="77"/>
      <c r="EBY2" s="76"/>
      <c r="EBZ2" s="77"/>
      <c r="ECA2" s="77"/>
      <c r="ECB2" s="77"/>
      <c r="ECC2" s="77"/>
      <c r="ECD2" s="77"/>
      <c r="ECE2" s="76"/>
      <c r="ECF2" s="77"/>
      <c r="ECG2" s="77"/>
      <c r="ECH2" s="77"/>
      <c r="ECI2" s="77"/>
      <c r="ECJ2" s="77"/>
      <c r="ECK2" s="76"/>
      <c r="ECL2" s="77"/>
      <c r="ECM2" s="77"/>
      <c r="ECN2" s="77"/>
      <c r="ECO2" s="77"/>
      <c r="ECP2" s="77"/>
      <c r="ECQ2" s="76"/>
      <c r="ECR2" s="77"/>
      <c r="ECS2" s="77"/>
      <c r="ECT2" s="77"/>
      <c r="ECU2" s="77"/>
      <c r="ECV2" s="77"/>
      <c r="ECW2" s="76"/>
      <c r="ECX2" s="77"/>
      <c r="ECY2" s="77"/>
      <c r="ECZ2" s="77"/>
      <c r="EDA2" s="77"/>
      <c r="EDB2" s="77"/>
      <c r="EDC2" s="76"/>
      <c r="EDD2" s="77"/>
      <c r="EDE2" s="77"/>
      <c r="EDF2" s="77"/>
      <c r="EDG2" s="77"/>
      <c r="EDH2" s="77"/>
      <c r="EDI2" s="76"/>
      <c r="EDJ2" s="77"/>
      <c r="EDK2" s="77"/>
      <c r="EDL2" s="77"/>
      <c r="EDM2" s="77"/>
      <c r="EDN2" s="77"/>
      <c r="EDO2" s="76"/>
      <c r="EDP2" s="77"/>
      <c r="EDQ2" s="77"/>
      <c r="EDR2" s="77"/>
      <c r="EDS2" s="77"/>
      <c r="EDT2" s="77"/>
      <c r="EDU2" s="76"/>
      <c r="EDV2" s="77"/>
      <c r="EDW2" s="77"/>
      <c r="EDX2" s="77"/>
      <c r="EDY2" s="77"/>
      <c r="EDZ2" s="77"/>
      <c r="EEA2" s="76"/>
      <c r="EEB2" s="77"/>
      <c r="EEC2" s="77"/>
      <c r="EED2" s="77"/>
      <c r="EEE2" s="77"/>
      <c r="EEF2" s="77"/>
      <c r="EEG2" s="76"/>
      <c r="EEH2" s="77"/>
      <c r="EEI2" s="77"/>
      <c r="EEJ2" s="77"/>
      <c r="EEK2" s="77"/>
      <c r="EEL2" s="77"/>
      <c r="EEM2" s="76"/>
      <c r="EEN2" s="77"/>
      <c r="EEO2" s="77"/>
      <c r="EEP2" s="77"/>
      <c r="EEQ2" s="77"/>
      <c r="EER2" s="77"/>
      <c r="EES2" s="76"/>
      <c r="EET2" s="77"/>
      <c r="EEU2" s="77"/>
      <c r="EEV2" s="77"/>
      <c r="EEW2" s="77"/>
      <c r="EEX2" s="77"/>
      <c r="EEY2" s="76"/>
      <c r="EEZ2" s="77"/>
      <c r="EFA2" s="77"/>
      <c r="EFB2" s="77"/>
      <c r="EFC2" s="77"/>
      <c r="EFD2" s="77"/>
      <c r="EFE2" s="76"/>
      <c r="EFF2" s="77"/>
      <c r="EFG2" s="77"/>
      <c r="EFH2" s="77"/>
      <c r="EFI2" s="77"/>
      <c r="EFJ2" s="77"/>
      <c r="EFK2" s="76"/>
      <c r="EFL2" s="77"/>
      <c r="EFM2" s="77"/>
      <c r="EFN2" s="77"/>
      <c r="EFO2" s="77"/>
      <c r="EFP2" s="77"/>
      <c r="EFQ2" s="76"/>
      <c r="EFR2" s="77"/>
      <c r="EFS2" s="77"/>
      <c r="EFT2" s="77"/>
      <c r="EFU2" s="77"/>
      <c r="EFV2" s="77"/>
      <c r="EFW2" s="76"/>
      <c r="EFX2" s="77"/>
      <c r="EFY2" s="77"/>
      <c r="EFZ2" s="77"/>
      <c r="EGA2" s="77"/>
      <c r="EGB2" s="77"/>
      <c r="EGC2" s="76"/>
      <c r="EGD2" s="77"/>
      <c r="EGE2" s="77"/>
      <c r="EGF2" s="77"/>
      <c r="EGG2" s="77"/>
      <c r="EGH2" s="77"/>
      <c r="EGI2" s="76"/>
      <c r="EGJ2" s="77"/>
      <c r="EGK2" s="77"/>
      <c r="EGL2" s="77"/>
      <c r="EGM2" s="77"/>
      <c r="EGN2" s="77"/>
      <c r="EGO2" s="76"/>
      <c r="EGP2" s="77"/>
      <c r="EGQ2" s="77"/>
      <c r="EGR2" s="77"/>
      <c r="EGS2" s="77"/>
      <c r="EGT2" s="77"/>
      <c r="EGU2" s="76"/>
      <c r="EGV2" s="77"/>
      <c r="EGW2" s="77"/>
      <c r="EGX2" s="77"/>
      <c r="EGY2" s="77"/>
      <c r="EGZ2" s="77"/>
      <c r="EHA2" s="76"/>
      <c r="EHB2" s="77"/>
      <c r="EHC2" s="77"/>
      <c r="EHD2" s="77"/>
      <c r="EHE2" s="77"/>
      <c r="EHF2" s="77"/>
      <c r="EHG2" s="76"/>
      <c r="EHH2" s="77"/>
      <c r="EHI2" s="77"/>
      <c r="EHJ2" s="77"/>
      <c r="EHK2" s="77"/>
      <c r="EHL2" s="77"/>
      <c r="EHM2" s="76"/>
      <c r="EHN2" s="77"/>
      <c r="EHO2" s="77"/>
      <c r="EHP2" s="77"/>
      <c r="EHQ2" s="77"/>
      <c r="EHR2" s="77"/>
      <c r="EHS2" s="76"/>
      <c r="EHT2" s="77"/>
      <c r="EHU2" s="77"/>
      <c r="EHV2" s="77"/>
      <c r="EHW2" s="77"/>
      <c r="EHX2" s="77"/>
      <c r="EHY2" s="76"/>
      <c r="EHZ2" s="77"/>
      <c r="EIA2" s="77"/>
      <c r="EIB2" s="77"/>
      <c r="EIC2" s="77"/>
      <c r="EID2" s="77"/>
      <c r="EIE2" s="76"/>
      <c r="EIF2" s="77"/>
      <c r="EIG2" s="77"/>
      <c r="EIH2" s="77"/>
      <c r="EII2" s="77"/>
      <c r="EIJ2" s="77"/>
      <c r="EIK2" s="76"/>
      <c r="EIL2" s="77"/>
      <c r="EIM2" s="77"/>
      <c r="EIN2" s="77"/>
      <c r="EIO2" s="77"/>
      <c r="EIP2" s="77"/>
      <c r="EIQ2" s="76"/>
      <c r="EIR2" s="77"/>
      <c r="EIS2" s="77"/>
      <c r="EIT2" s="77"/>
      <c r="EIU2" s="77"/>
      <c r="EIV2" s="77"/>
      <c r="EIW2" s="76"/>
      <c r="EIX2" s="77"/>
      <c r="EIY2" s="77"/>
      <c r="EIZ2" s="77"/>
      <c r="EJA2" s="77"/>
      <c r="EJB2" s="77"/>
      <c r="EJC2" s="76"/>
      <c r="EJD2" s="77"/>
      <c r="EJE2" s="77"/>
      <c r="EJF2" s="77"/>
      <c r="EJG2" s="77"/>
      <c r="EJH2" s="77"/>
      <c r="EJI2" s="76"/>
      <c r="EJJ2" s="77"/>
      <c r="EJK2" s="77"/>
      <c r="EJL2" s="77"/>
      <c r="EJM2" s="77"/>
      <c r="EJN2" s="77"/>
      <c r="EJO2" s="76"/>
      <c r="EJP2" s="77"/>
      <c r="EJQ2" s="77"/>
      <c r="EJR2" s="77"/>
      <c r="EJS2" s="77"/>
      <c r="EJT2" s="77"/>
      <c r="EJU2" s="76"/>
      <c r="EJV2" s="77"/>
      <c r="EJW2" s="77"/>
      <c r="EJX2" s="77"/>
      <c r="EJY2" s="77"/>
      <c r="EJZ2" s="77"/>
      <c r="EKA2" s="76"/>
      <c r="EKB2" s="77"/>
      <c r="EKC2" s="77"/>
      <c r="EKD2" s="77"/>
      <c r="EKE2" s="77"/>
      <c r="EKF2" s="77"/>
      <c r="EKG2" s="76"/>
      <c r="EKH2" s="77"/>
      <c r="EKI2" s="77"/>
      <c r="EKJ2" s="77"/>
      <c r="EKK2" s="77"/>
      <c r="EKL2" s="77"/>
      <c r="EKM2" s="76"/>
      <c r="EKN2" s="77"/>
      <c r="EKO2" s="77"/>
      <c r="EKP2" s="77"/>
      <c r="EKQ2" s="77"/>
      <c r="EKR2" s="77"/>
      <c r="EKS2" s="76"/>
      <c r="EKT2" s="77"/>
      <c r="EKU2" s="77"/>
      <c r="EKV2" s="77"/>
      <c r="EKW2" s="77"/>
      <c r="EKX2" s="77"/>
      <c r="EKY2" s="76"/>
      <c r="EKZ2" s="77"/>
      <c r="ELA2" s="77"/>
      <c r="ELB2" s="77"/>
      <c r="ELC2" s="77"/>
      <c r="ELD2" s="77"/>
      <c r="ELE2" s="76"/>
      <c r="ELF2" s="77"/>
      <c r="ELG2" s="77"/>
      <c r="ELH2" s="77"/>
      <c r="ELI2" s="77"/>
      <c r="ELJ2" s="77"/>
      <c r="ELK2" s="76"/>
      <c r="ELL2" s="77"/>
      <c r="ELM2" s="77"/>
      <c r="ELN2" s="77"/>
      <c r="ELO2" s="77"/>
      <c r="ELP2" s="77"/>
      <c r="ELQ2" s="76"/>
      <c r="ELR2" s="77"/>
      <c r="ELS2" s="77"/>
      <c r="ELT2" s="77"/>
      <c r="ELU2" s="77"/>
      <c r="ELV2" s="77"/>
      <c r="ELW2" s="76"/>
      <c r="ELX2" s="77"/>
      <c r="ELY2" s="77"/>
      <c r="ELZ2" s="77"/>
      <c r="EMA2" s="77"/>
      <c r="EMB2" s="77"/>
      <c r="EMC2" s="76"/>
      <c r="EMD2" s="77"/>
      <c r="EME2" s="77"/>
      <c r="EMF2" s="77"/>
      <c r="EMG2" s="77"/>
      <c r="EMH2" s="77"/>
      <c r="EMI2" s="76"/>
      <c r="EMJ2" s="77"/>
      <c r="EMK2" s="77"/>
      <c r="EML2" s="77"/>
      <c r="EMM2" s="77"/>
      <c r="EMN2" s="77"/>
      <c r="EMO2" s="76"/>
      <c r="EMP2" s="77"/>
      <c r="EMQ2" s="77"/>
      <c r="EMR2" s="77"/>
      <c r="EMS2" s="77"/>
      <c r="EMT2" s="77"/>
      <c r="EMU2" s="76"/>
      <c r="EMV2" s="77"/>
      <c r="EMW2" s="77"/>
      <c r="EMX2" s="77"/>
      <c r="EMY2" s="77"/>
      <c r="EMZ2" s="77"/>
      <c r="ENA2" s="76"/>
      <c r="ENB2" s="77"/>
      <c r="ENC2" s="77"/>
      <c r="END2" s="77"/>
      <c r="ENE2" s="77"/>
      <c r="ENF2" s="77"/>
      <c r="ENG2" s="76"/>
      <c r="ENH2" s="77"/>
      <c r="ENI2" s="77"/>
      <c r="ENJ2" s="77"/>
      <c r="ENK2" s="77"/>
      <c r="ENL2" s="77"/>
      <c r="ENM2" s="76"/>
      <c r="ENN2" s="77"/>
      <c r="ENO2" s="77"/>
      <c r="ENP2" s="77"/>
      <c r="ENQ2" s="77"/>
      <c r="ENR2" s="77"/>
      <c r="ENS2" s="76"/>
      <c r="ENT2" s="77"/>
      <c r="ENU2" s="77"/>
      <c r="ENV2" s="77"/>
      <c r="ENW2" s="77"/>
      <c r="ENX2" s="77"/>
      <c r="ENY2" s="76"/>
      <c r="ENZ2" s="77"/>
      <c r="EOA2" s="77"/>
      <c r="EOB2" s="77"/>
      <c r="EOC2" s="77"/>
      <c r="EOD2" s="77"/>
      <c r="EOE2" s="76"/>
      <c r="EOF2" s="77"/>
      <c r="EOG2" s="77"/>
      <c r="EOH2" s="77"/>
      <c r="EOI2" s="77"/>
      <c r="EOJ2" s="77"/>
      <c r="EOK2" s="76"/>
      <c r="EOL2" s="77"/>
      <c r="EOM2" s="77"/>
      <c r="EON2" s="77"/>
      <c r="EOO2" s="77"/>
      <c r="EOP2" s="77"/>
      <c r="EOQ2" s="76"/>
      <c r="EOR2" s="77"/>
      <c r="EOS2" s="77"/>
      <c r="EOT2" s="77"/>
      <c r="EOU2" s="77"/>
      <c r="EOV2" s="77"/>
      <c r="EOW2" s="76"/>
      <c r="EOX2" s="77"/>
      <c r="EOY2" s="77"/>
      <c r="EOZ2" s="77"/>
      <c r="EPA2" s="77"/>
      <c r="EPB2" s="77"/>
      <c r="EPC2" s="76"/>
      <c r="EPD2" s="77"/>
      <c r="EPE2" s="77"/>
      <c r="EPF2" s="77"/>
      <c r="EPG2" s="77"/>
      <c r="EPH2" s="77"/>
      <c r="EPI2" s="76"/>
      <c r="EPJ2" s="77"/>
      <c r="EPK2" s="77"/>
      <c r="EPL2" s="77"/>
      <c r="EPM2" s="77"/>
      <c r="EPN2" s="77"/>
      <c r="EPO2" s="76"/>
      <c r="EPP2" s="77"/>
      <c r="EPQ2" s="77"/>
      <c r="EPR2" s="77"/>
      <c r="EPS2" s="77"/>
      <c r="EPT2" s="77"/>
      <c r="EPU2" s="76"/>
      <c r="EPV2" s="77"/>
      <c r="EPW2" s="77"/>
      <c r="EPX2" s="77"/>
      <c r="EPY2" s="77"/>
      <c r="EPZ2" s="77"/>
      <c r="EQA2" s="76"/>
      <c r="EQB2" s="77"/>
      <c r="EQC2" s="77"/>
      <c r="EQD2" s="77"/>
      <c r="EQE2" s="77"/>
      <c r="EQF2" s="77"/>
      <c r="EQG2" s="76"/>
      <c r="EQH2" s="77"/>
      <c r="EQI2" s="77"/>
      <c r="EQJ2" s="77"/>
      <c r="EQK2" s="77"/>
      <c r="EQL2" s="77"/>
      <c r="EQM2" s="76"/>
      <c r="EQN2" s="77"/>
      <c r="EQO2" s="77"/>
      <c r="EQP2" s="77"/>
      <c r="EQQ2" s="77"/>
      <c r="EQR2" s="77"/>
      <c r="EQS2" s="76"/>
      <c r="EQT2" s="77"/>
      <c r="EQU2" s="77"/>
      <c r="EQV2" s="77"/>
      <c r="EQW2" s="77"/>
      <c r="EQX2" s="77"/>
      <c r="EQY2" s="76"/>
      <c r="EQZ2" s="77"/>
      <c r="ERA2" s="77"/>
      <c r="ERB2" s="77"/>
      <c r="ERC2" s="77"/>
      <c r="ERD2" s="77"/>
      <c r="ERE2" s="76"/>
      <c r="ERF2" s="77"/>
      <c r="ERG2" s="77"/>
      <c r="ERH2" s="77"/>
      <c r="ERI2" s="77"/>
      <c r="ERJ2" s="77"/>
      <c r="ERK2" s="76"/>
      <c r="ERL2" s="77"/>
      <c r="ERM2" s="77"/>
      <c r="ERN2" s="77"/>
      <c r="ERO2" s="77"/>
      <c r="ERP2" s="77"/>
      <c r="ERQ2" s="76"/>
      <c r="ERR2" s="77"/>
      <c r="ERS2" s="77"/>
      <c r="ERT2" s="77"/>
      <c r="ERU2" s="77"/>
      <c r="ERV2" s="77"/>
      <c r="ERW2" s="76"/>
      <c r="ERX2" s="77"/>
      <c r="ERY2" s="77"/>
      <c r="ERZ2" s="77"/>
      <c r="ESA2" s="77"/>
      <c r="ESB2" s="77"/>
      <c r="ESC2" s="76"/>
      <c r="ESD2" s="77"/>
      <c r="ESE2" s="77"/>
      <c r="ESF2" s="77"/>
      <c r="ESG2" s="77"/>
      <c r="ESH2" s="77"/>
      <c r="ESI2" s="76"/>
      <c r="ESJ2" s="77"/>
      <c r="ESK2" s="77"/>
      <c r="ESL2" s="77"/>
      <c r="ESM2" s="77"/>
      <c r="ESN2" s="77"/>
      <c r="ESO2" s="76"/>
      <c r="ESP2" s="77"/>
      <c r="ESQ2" s="77"/>
      <c r="ESR2" s="77"/>
      <c r="ESS2" s="77"/>
      <c r="EST2" s="77"/>
      <c r="ESU2" s="76"/>
      <c r="ESV2" s="77"/>
      <c r="ESW2" s="77"/>
      <c r="ESX2" s="77"/>
      <c r="ESY2" s="77"/>
      <c r="ESZ2" s="77"/>
      <c r="ETA2" s="76"/>
      <c r="ETB2" s="77"/>
      <c r="ETC2" s="77"/>
      <c r="ETD2" s="77"/>
      <c r="ETE2" s="77"/>
      <c r="ETF2" s="77"/>
      <c r="ETG2" s="76"/>
      <c r="ETH2" s="77"/>
      <c r="ETI2" s="77"/>
      <c r="ETJ2" s="77"/>
      <c r="ETK2" s="77"/>
      <c r="ETL2" s="77"/>
      <c r="ETM2" s="76"/>
      <c r="ETN2" s="77"/>
      <c r="ETO2" s="77"/>
      <c r="ETP2" s="77"/>
      <c r="ETQ2" s="77"/>
      <c r="ETR2" s="77"/>
      <c r="ETS2" s="76"/>
      <c r="ETT2" s="77"/>
      <c r="ETU2" s="77"/>
      <c r="ETV2" s="77"/>
      <c r="ETW2" s="77"/>
      <c r="ETX2" s="77"/>
      <c r="ETY2" s="76"/>
      <c r="ETZ2" s="77"/>
      <c r="EUA2" s="77"/>
      <c r="EUB2" s="77"/>
      <c r="EUC2" s="77"/>
      <c r="EUD2" s="77"/>
      <c r="EUE2" s="76"/>
      <c r="EUF2" s="77"/>
      <c r="EUG2" s="77"/>
      <c r="EUH2" s="77"/>
      <c r="EUI2" s="77"/>
      <c r="EUJ2" s="77"/>
      <c r="EUK2" s="76"/>
      <c r="EUL2" s="77"/>
      <c r="EUM2" s="77"/>
      <c r="EUN2" s="77"/>
      <c r="EUO2" s="77"/>
      <c r="EUP2" s="77"/>
      <c r="EUQ2" s="76"/>
      <c r="EUR2" s="77"/>
      <c r="EUS2" s="77"/>
      <c r="EUT2" s="77"/>
      <c r="EUU2" s="77"/>
      <c r="EUV2" s="77"/>
      <c r="EUW2" s="76"/>
      <c r="EUX2" s="77"/>
      <c r="EUY2" s="77"/>
      <c r="EUZ2" s="77"/>
      <c r="EVA2" s="77"/>
      <c r="EVB2" s="77"/>
      <c r="EVC2" s="76"/>
      <c r="EVD2" s="77"/>
      <c r="EVE2" s="77"/>
      <c r="EVF2" s="77"/>
      <c r="EVG2" s="77"/>
      <c r="EVH2" s="77"/>
      <c r="EVI2" s="76"/>
      <c r="EVJ2" s="77"/>
      <c r="EVK2" s="77"/>
      <c r="EVL2" s="77"/>
      <c r="EVM2" s="77"/>
      <c r="EVN2" s="77"/>
      <c r="EVO2" s="76"/>
      <c r="EVP2" s="77"/>
      <c r="EVQ2" s="77"/>
      <c r="EVR2" s="77"/>
      <c r="EVS2" s="77"/>
      <c r="EVT2" s="77"/>
      <c r="EVU2" s="76"/>
      <c r="EVV2" s="77"/>
      <c r="EVW2" s="77"/>
      <c r="EVX2" s="77"/>
      <c r="EVY2" s="77"/>
      <c r="EVZ2" s="77"/>
      <c r="EWA2" s="76"/>
      <c r="EWB2" s="77"/>
      <c r="EWC2" s="77"/>
      <c r="EWD2" s="77"/>
      <c r="EWE2" s="77"/>
      <c r="EWF2" s="77"/>
      <c r="EWG2" s="76"/>
      <c r="EWH2" s="77"/>
      <c r="EWI2" s="77"/>
      <c r="EWJ2" s="77"/>
      <c r="EWK2" s="77"/>
      <c r="EWL2" s="77"/>
      <c r="EWM2" s="76"/>
      <c r="EWN2" s="77"/>
      <c r="EWO2" s="77"/>
      <c r="EWP2" s="77"/>
      <c r="EWQ2" s="77"/>
      <c r="EWR2" s="77"/>
      <c r="EWS2" s="76"/>
      <c r="EWT2" s="77"/>
      <c r="EWU2" s="77"/>
      <c r="EWV2" s="77"/>
      <c r="EWW2" s="77"/>
      <c r="EWX2" s="77"/>
      <c r="EWY2" s="76"/>
      <c r="EWZ2" s="77"/>
      <c r="EXA2" s="77"/>
      <c r="EXB2" s="77"/>
      <c r="EXC2" s="77"/>
      <c r="EXD2" s="77"/>
      <c r="EXE2" s="76"/>
      <c r="EXF2" s="77"/>
      <c r="EXG2" s="77"/>
      <c r="EXH2" s="77"/>
      <c r="EXI2" s="77"/>
      <c r="EXJ2" s="77"/>
      <c r="EXK2" s="76"/>
      <c r="EXL2" s="77"/>
      <c r="EXM2" s="77"/>
      <c r="EXN2" s="77"/>
      <c r="EXO2" s="77"/>
      <c r="EXP2" s="77"/>
      <c r="EXQ2" s="76"/>
      <c r="EXR2" s="77"/>
      <c r="EXS2" s="77"/>
      <c r="EXT2" s="77"/>
      <c r="EXU2" s="77"/>
      <c r="EXV2" s="77"/>
      <c r="EXW2" s="76"/>
      <c r="EXX2" s="77"/>
      <c r="EXY2" s="77"/>
      <c r="EXZ2" s="77"/>
      <c r="EYA2" s="77"/>
      <c r="EYB2" s="77"/>
      <c r="EYC2" s="76"/>
      <c r="EYD2" s="77"/>
      <c r="EYE2" s="77"/>
      <c r="EYF2" s="77"/>
      <c r="EYG2" s="77"/>
      <c r="EYH2" s="77"/>
      <c r="EYI2" s="76"/>
      <c r="EYJ2" s="77"/>
      <c r="EYK2" s="77"/>
      <c r="EYL2" s="77"/>
      <c r="EYM2" s="77"/>
      <c r="EYN2" s="77"/>
      <c r="EYO2" s="76"/>
      <c r="EYP2" s="77"/>
      <c r="EYQ2" s="77"/>
      <c r="EYR2" s="77"/>
      <c r="EYS2" s="77"/>
      <c r="EYT2" s="77"/>
      <c r="EYU2" s="76"/>
      <c r="EYV2" s="77"/>
      <c r="EYW2" s="77"/>
      <c r="EYX2" s="77"/>
      <c r="EYY2" s="77"/>
      <c r="EYZ2" s="77"/>
      <c r="EZA2" s="76"/>
      <c r="EZB2" s="77"/>
      <c r="EZC2" s="77"/>
      <c r="EZD2" s="77"/>
      <c r="EZE2" s="77"/>
      <c r="EZF2" s="77"/>
      <c r="EZG2" s="76"/>
      <c r="EZH2" s="77"/>
      <c r="EZI2" s="77"/>
      <c r="EZJ2" s="77"/>
      <c r="EZK2" s="77"/>
      <c r="EZL2" s="77"/>
      <c r="EZM2" s="76"/>
      <c r="EZN2" s="77"/>
      <c r="EZO2" s="77"/>
      <c r="EZP2" s="77"/>
      <c r="EZQ2" s="77"/>
      <c r="EZR2" s="77"/>
      <c r="EZS2" s="76"/>
      <c r="EZT2" s="77"/>
      <c r="EZU2" s="77"/>
      <c r="EZV2" s="77"/>
      <c r="EZW2" s="77"/>
      <c r="EZX2" s="77"/>
      <c r="EZY2" s="76"/>
      <c r="EZZ2" s="77"/>
      <c r="FAA2" s="77"/>
      <c r="FAB2" s="77"/>
      <c r="FAC2" s="77"/>
      <c r="FAD2" s="77"/>
      <c r="FAE2" s="76"/>
      <c r="FAF2" s="77"/>
      <c r="FAG2" s="77"/>
      <c r="FAH2" s="77"/>
      <c r="FAI2" s="77"/>
      <c r="FAJ2" s="77"/>
      <c r="FAK2" s="76"/>
      <c r="FAL2" s="77"/>
      <c r="FAM2" s="77"/>
      <c r="FAN2" s="77"/>
      <c r="FAO2" s="77"/>
      <c r="FAP2" s="77"/>
      <c r="FAQ2" s="76"/>
      <c r="FAR2" s="77"/>
      <c r="FAS2" s="77"/>
      <c r="FAT2" s="77"/>
      <c r="FAU2" s="77"/>
      <c r="FAV2" s="77"/>
      <c r="FAW2" s="76"/>
      <c r="FAX2" s="77"/>
      <c r="FAY2" s="77"/>
      <c r="FAZ2" s="77"/>
      <c r="FBA2" s="77"/>
      <c r="FBB2" s="77"/>
      <c r="FBC2" s="76"/>
      <c r="FBD2" s="77"/>
      <c r="FBE2" s="77"/>
      <c r="FBF2" s="77"/>
      <c r="FBG2" s="77"/>
      <c r="FBH2" s="77"/>
      <c r="FBI2" s="76"/>
      <c r="FBJ2" s="77"/>
      <c r="FBK2" s="77"/>
      <c r="FBL2" s="77"/>
      <c r="FBM2" s="77"/>
      <c r="FBN2" s="77"/>
      <c r="FBO2" s="76"/>
      <c r="FBP2" s="77"/>
      <c r="FBQ2" s="77"/>
      <c r="FBR2" s="77"/>
      <c r="FBS2" s="77"/>
      <c r="FBT2" s="77"/>
      <c r="FBU2" s="76"/>
      <c r="FBV2" s="77"/>
      <c r="FBW2" s="77"/>
      <c r="FBX2" s="77"/>
      <c r="FBY2" s="77"/>
      <c r="FBZ2" s="77"/>
      <c r="FCA2" s="76"/>
      <c r="FCB2" s="77"/>
      <c r="FCC2" s="77"/>
      <c r="FCD2" s="77"/>
      <c r="FCE2" s="77"/>
      <c r="FCF2" s="77"/>
      <c r="FCG2" s="76"/>
      <c r="FCH2" s="77"/>
      <c r="FCI2" s="77"/>
      <c r="FCJ2" s="77"/>
      <c r="FCK2" s="77"/>
      <c r="FCL2" s="77"/>
      <c r="FCM2" s="76"/>
      <c r="FCN2" s="77"/>
      <c r="FCO2" s="77"/>
      <c r="FCP2" s="77"/>
      <c r="FCQ2" s="77"/>
      <c r="FCR2" s="77"/>
      <c r="FCS2" s="76"/>
      <c r="FCT2" s="77"/>
      <c r="FCU2" s="77"/>
      <c r="FCV2" s="77"/>
      <c r="FCW2" s="77"/>
      <c r="FCX2" s="77"/>
      <c r="FCY2" s="76"/>
      <c r="FCZ2" s="77"/>
      <c r="FDA2" s="77"/>
      <c r="FDB2" s="77"/>
      <c r="FDC2" s="77"/>
      <c r="FDD2" s="77"/>
      <c r="FDE2" s="76"/>
      <c r="FDF2" s="77"/>
      <c r="FDG2" s="77"/>
      <c r="FDH2" s="77"/>
      <c r="FDI2" s="77"/>
      <c r="FDJ2" s="77"/>
      <c r="FDK2" s="76"/>
      <c r="FDL2" s="77"/>
      <c r="FDM2" s="77"/>
      <c r="FDN2" s="77"/>
      <c r="FDO2" s="77"/>
      <c r="FDP2" s="77"/>
      <c r="FDQ2" s="76"/>
      <c r="FDR2" s="77"/>
      <c r="FDS2" s="77"/>
      <c r="FDT2" s="77"/>
      <c r="FDU2" s="77"/>
      <c r="FDV2" s="77"/>
      <c r="FDW2" s="76"/>
      <c r="FDX2" s="77"/>
      <c r="FDY2" s="77"/>
      <c r="FDZ2" s="77"/>
      <c r="FEA2" s="77"/>
      <c r="FEB2" s="77"/>
      <c r="FEC2" s="76"/>
      <c r="FED2" s="77"/>
      <c r="FEE2" s="77"/>
      <c r="FEF2" s="77"/>
      <c r="FEG2" s="77"/>
      <c r="FEH2" s="77"/>
      <c r="FEI2" s="76"/>
      <c r="FEJ2" s="77"/>
      <c r="FEK2" s="77"/>
      <c r="FEL2" s="77"/>
      <c r="FEM2" s="77"/>
      <c r="FEN2" s="77"/>
      <c r="FEO2" s="76"/>
      <c r="FEP2" s="77"/>
      <c r="FEQ2" s="77"/>
      <c r="FER2" s="77"/>
      <c r="FES2" s="77"/>
      <c r="FET2" s="77"/>
      <c r="FEU2" s="76"/>
      <c r="FEV2" s="77"/>
      <c r="FEW2" s="77"/>
      <c r="FEX2" s="77"/>
      <c r="FEY2" s="77"/>
      <c r="FEZ2" s="77"/>
      <c r="FFA2" s="76"/>
      <c r="FFB2" s="77"/>
      <c r="FFC2" s="77"/>
      <c r="FFD2" s="77"/>
      <c r="FFE2" s="77"/>
      <c r="FFF2" s="77"/>
      <c r="FFG2" s="76"/>
      <c r="FFH2" s="77"/>
      <c r="FFI2" s="77"/>
      <c r="FFJ2" s="77"/>
      <c r="FFK2" s="77"/>
      <c r="FFL2" s="77"/>
      <c r="FFM2" s="76"/>
      <c r="FFN2" s="77"/>
      <c r="FFO2" s="77"/>
      <c r="FFP2" s="77"/>
      <c r="FFQ2" s="77"/>
      <c r="FFR2" s="77"/>
      <c r="FFS2" s="76"/>
      <c r="FFT2" s="77"/>
      <c r="FFU2" s="77"/>
      <c r="FFV2" s="77"/>
      <c r="FFW2" s="77"/>
      <c r="FFX2" s="77"/>
      <c r="FFY2" s="76"/>
      <c r="FFZ2" s="77"/>
      <c r="FGA2" s="77"/>
      <c r="FGB2" s="77"/>
      <c r="FGC2" s="77"/>
      <c r="FGD2" s="77"/>
      <c r="FGE2" s="76"/>
      <c r="FGF2" s="77"/>
      <c r="FGG2" s="77"/>
      <c r="FGH2" s="77"/>
      <c r="FGI2" s="77"/>
      <c r="FGJ2" s="77"/>
      <c r="FGK2" s="76"/>
      <c r="FGL2" s="77"/>
      <c r="FGM2" s="77"/>
      <c r="FGN2" s="77"/>
      <c r="FGO2" s="77"/>
      <c r="FGP2" s="77"/>
      <c r="FGQ2" s="76"/>
      <c r="FGR2" s="77"/>
      <c r="FGS2" s="77"/>
      <c r="FGT2" s="77"/>
      <c r="FGU2" s="77"/>
      <c r="FGV2" s="77"/>
      <c r="FGW2" s="76"/>
      <c r="FGX2" s="77"/>
      <c r="FGY2" s="77"/>
      <c r="FGZ2" s="77"/>
      <c r="FHA2" s="77"/>
      <c r="FHB2" s="77"/>
      <c r="FHC2" s="76"/>
      <c r="FHD2" s="77"/>
      <c r="FHE2" s="77"/>
      <c r="FHF2" s="77"/>
      <c r="FHG2" s="77"/>
      <c r="FHH2" s="77"/>
      <c r="FHI2" s="76"/>
      <c r="FHJ2" s="77"/>
      <c r="FHK2" s="77"/>
      <c r="FHL2" s="77"/>
      <c r="FHM2" s="77"/>
      <c r="FHN2" s="77"/>
      <c r="FHO2" s="76"/>
      <c r="FHP2" s="77"/>
      <c r="FHQ2" s="77"/>
      <c r="FHR2" s="77"/>
      <c r="FHS2" s="77"/>
      <c r="FHT2" s="77"/>
      <c r="FHU2" s="76"/>
      <c r="FHV2" s="77"/>
      <c r="FHW2" s="77"/>
      <c r="FHX2" s="77"/>
      <c r="FHY2" s="77"/>
      <c r="FHZ2" s="77"/>
      <c r="FIA2" s="76"/>
      <c r="FIB2" s="77"/>
      <c r="FIC2" s="77"/>
      <c r="FID2" s="77"/>
      <c r="FIE2" s="77"/>
      <c r="FIF2" s="77"/>
      <c r="FIG2" s="76"/>
      <c r="FIH2" s="77"/>
      <c r="FII2" s="77"/>
      <c r="FIJ2" s="77"/>
      <c r="FIK2" s="77"/>
      <c r="FIL2" s="77"/>
      <c r="FIM2" s="76"/>
      <c r="FIN2" s="77"/>
      <c r="FIO2" s="77"/>
      <c r="FIP2" s="77"/>
      <c r="FIQ2" s="77"/>
      <c r="FIR2" s="77"/>
      <c r="FIS2" s="76"/>
      <c r="FIT2" s="77"/>
      <c r="FIU2" s="77"/>
      <c r="FIV2" s="77"/>
      <c r="FIW2" s="77"/>
      <c r="FIX2" s="77"/>
      <c r="FIY2" s="76"/>
      <c r="FIZ2" s="77"/>
      <c r="FJA2" s="77"/>
      <c r="FJB2" s="77"/>
      <c r="FJC2" s="77"/>
      <c r="FJD2" s="77"/>
      <c r="FJE2" s="76"/>
      <c r="FJF2" s="77"/>
      <c r="FJG2" s="77"/>
      <c r="FJH2" s="77"/>
      <c r="FJI2" s="77"/>
      <c r="FJJ2" s="77"/>
      <c r="FJK2" s="76"/>
      <c r="FJL2" s="77"/>
      <c r="FJM2" s="77"/>
      <c r="FJN2" s="77"/>
      <c r="FJO2" s="77"/>
      <c r="FJP2" s="77"/>
      <c r="FJQ2" s="76"/>
      <c r="FJR2" s="77"/>
      <c r="FJS2" s="77"/>
      <c r="FJT2" s="77"/>
      <c r="FJU2" s="77"/>
      <c r="FJV2" s="77"/>
      <c r="FJW2" s="76"/>
      <c r="FJX2" s="77"/>
      <c r="FJY2" s="77"/>
      <c r="FJZ2" s="77"/>
      <c r="FKA2" s="77"/>
      <c r="FKB2" s="77"/>
      <c r="FKC2" s="76"/>
      <c r="FKD2" s="77"/>
      <c r="FKE2" s="77"/>
      <c r="FKF2" s="77"/>
      <c r="FKG2" s="77"/>
      <c r="FKH2" s="77"/>
      <c r="FKI2" s="76"/>
      <c r="FKJ2" s="77"/>
      <c r="FKK2" s="77"/>
      <c r="FKL2" s="77"/>
      <c r="FKM2" s="77"/>
      <c r="FKN2" s="77"/>
      <c r="FKO2" s="76"/>
      <c r="FKP2" s="77"/>
      <c r="FKQ2" s="77"/>
      <c r="FKR2" s="77"/>
      <c r="FKS2" s="77"/>
      <c r="FKT2" s="77"/>
      <c r="FKU2" s="76"/>
      <c r="FKV2" s="77"/>
      <c r="FKW2" s="77"/>
      <c r="FKX2" s="77"/>
      <c r="FKY2" s="77"/>
      <c r="FKZ2" s="77"/>
      <c r="FLA2" s="76"/>
      <c r="FLB2" s="77"/>
      <c r="FLC2" s="77"/>
      <c r="FLD2" s="77"/>
      <c r="FLE2" s="77"/>
      <c r="FLF2" s="77"/>
      <c r="FLG2" s="76"/>
      <c r="FLH2" s="77"/>
      <c r="FLI2" s="77"/>
      <c r="FLJ2" s="77"/>
      <c r="FLK2" s="77"/>
      <c r="FLL2" s="77"/>
      <c r="FLM2" s="76"/>
      <c r="FLN2" s="77"/>
      <c r="FLO2" s="77"/>
      <c r="FLP2" s="77"/>
      <c r="FLQ2" s="77"/>
      <c r="FLR2" s="77"/>
      <c r="FLS2" s="76"/>
      <c r="FLT2" s="77"/>
      <c r="FLU2" s="77"/>
      <c r="FLV2" s="77"/>
      <c r="FLW2" s="77"/>
      <c r="FLX2" s="77"/>
      <c r="FLY2" s="76"/>
      <c r="FLZ2" s="77"/>
      <c r="FMA2" s="77"/>
      <c r="FMB2" s="77"/>
      <c r="FMC2" s="77"/>
      <c r="FMD2" s="77"/>
      <c r="FME2" s="76"/>
      <c r="FMF2" s="77"/>
      <c r="FMG2" s="77"/>
      <c r="FMH2" s="77"/>
      <c r="FMI2" s="77"/>
      <c r="FMJ2" s="77"/>
      <c r="FMK2" s="76"/>
      <c r="FML2" s="77"/>
      <c r="FMM2" s="77"/>
      <c r="FMN2" s="77"/>
      <c r="FMO2" s="77"/>
      <c r="FMP2" s="77"/>
      <c r="FMQ2" s="76"/>
      <c r="FMR2" s="77"/>
      <c r="FMS2" s="77"/>
      <c r="FMT2" s="77"/>
      <c r="FMU2" s="77"/>
      <c r="FMV2" s="77"/>
      <c r="FMW2" s="76"/>
      <c r="FMX2" s="77"/>
      <c r="FMY2" s="77"/>
      <c r="FMZ2" s="77"/>
      <c r="FNA2" s="77"/>
      <c r="FNB2" s="77"/>
      <c r="FNC2" s="76"/>
      <c r="FND2" s="77"/>
      <c r="FNE2" s="77"/>
      <c r="FNF2" s="77"/>
      <c r="FNG2" s="77"/>
      <c r="FNH2" s="77"/>
      <c r="FNI2" s="76"/>
      <c r="FNJ2" s="77"/>
      <c r="FNK2" s="77"/>
      <c r="FNL2" s="77"/>
      <c r="FNM2" s="77"/>
      <c r="FNN2" s="77"/>
      <c r="FNO2" s="76"/>
      <c r="FNP2" s="77"/>
      <c r="FNQ2" s="77"/>
      <c r="FNR2" s="77"/>
      <c r="FNS2" s="77"/>
      <c r="FNT2" s="77"/>
      <c r="FNU2" s="76"/>
      <c r="FNV2" s="77"/>
      <c r="FNW2" s="77"/>
      <c r="FNX2" s="77"/>
      <c r="FNY2" s="77"/>
      <c r="FNZ2" s="77"/>
      <c r="FOA2" s="76"/>
      <c r="FOB2" s="77"/>
      <c r="FOC2" s="77"/>
      <c r="FOD2" s="77"/>
      <c r="FOE2" s="77"/>
      <c r="FOF2" s="77"/>
      <c r="FOG2" s="76"/>
      <c r="FOH2" s="77"/>
      <c r="FOI2" s="77"/>
      <c r="FOJ2" s="77"/>
      <c r="FOK2" s="77"/>
      <c r="FOL2" s="77"/>
      <c r="FOM2" s="76"/>
      <c r="FON2" s="77"/>
      <c r="FOO2" s="77"/>
      <c r="FOP2" s="77"/>
      <c r="FOQ2" s="77"/>
      <c r="FOR2" s="77"/>
      <c r="FOS2" s="76"/>
      <c r="FOT2" s="77"/>
      <c r="FOU2" s="77"/>
      <c r="FOV2" s="77"/>
      <c r="FOW2" s="77"/>
      <c r="FOX2" s="77"/>
      <c r="FOY2" s="76"/>
      <c r="FOZ2" s="77"/>
      <c r="FPA2" s="77"/>
      <c r="FPB2" s="77"/>
      <c r="FPC2" s="77"/>
      <c r="FPD2" s="77"/>
      <c r="FPE2" s="76"/>
      <c r="FPF2" s="77"/>
      <c r="FPG2" s="77"/>
      <c r="FPH2" s="77"/>
      <c r="FPI2" s="77"/>
      <c r="FPJ2" s="77"/>
      <c r="FPK2" s="76"/>
      <c r="FPL2" s="77"/>
      <c r="FPM2" s="77"/>
      <c r="FPN2" s="77"/>
      <c r="FPO2" s="77"/>
      <c r="FPP2" s="77"/>
      <c r="FPQ2" s="76"/>
      <c r="FPR2" s="77"/>
      <c r="FPS2" s="77"/>
      <c r="FPT2" s="77"/>
      <c r="FPU2" s="77"/>
      <c r="FPV2" s="77"/>
      <c r="FPW2" s="76"/>
      <c r="FPX2" s="77"/>
      <c r="FPY2" s="77"/>
      <c r="FPZ2" s="77"/>
      <c r="FQA2" s="77"/>
      <c r="FQB2" s="77"/>
      <c r="FQC2" s="76"/>
      <c r="FQD2" s="77"/>
      <c r="FQE2" s="77"/>
      <c r="FQF2" s="77"/>
      <c r="FQG2" s="77"/>
      <c r="FQH2" s="77"/>
      <c r="FQI2" s="76"/>
      <c r="FQJ2" s="77"/>
      <c r="FQK2" s="77"/>
      <c r="FQL2" s="77"/>
      <c r="FQM2" s="77"/>
      <c r="FQN2" s="77"/>
      <c r="FQO2" s="76"/>
      <c r="FQP2" s="77"/>
      <c r="FQQ2" s="77"/>
      <c r="FQR2" s="77"/>
      <c r="FQS2" s="77"/>
      <c r="FQT2" s="77"/>
      <c r="FQU2" s="76"/>
      <c r="FQV2" s="77"/>
      <c r="FQW2" s="77"/>
      <c r="FQX2" s="77"/>
      <c r="FQY2" s="77"/>
      <c r="FQZ2" s="77"/>
      <c r="FRA2" s="76"/>
      <c r="FRB2" s="77"/>
      <c r="FRC2" s="77"/>
      <c r="FRD2" s="77"/>
      <c r="FRE2" s="77"/>
      <c r="FRF2" s="77"/>
      <c r="FRG2" s="76"/>
      <c r="FRH2" s="77"/>
      <c r="FRI2" s="77"/>
      <c r="FRJ2" s="77"/>
      <c r="FRK2" s="77"/>
      <c r="FRL2" s="77"/>
      <c r="FRM2" s="76"/>
      <c r="FRN2" s="77"/>
      <c r="FRO2" s="77"/>
      <c r="FRP2" s="77"/>
      <c r="FRQ2" s="77"/>
      <c r="FRR2" s="77"/>
      <c r="FRS2" s="76"/>
      <c r="FRT2" s="77"/>
      <c r="FRU2" s="77"/>
      <c r="FRV2" s="77"/>
      <c r="FRW2" s="77"/>
      <c r="FRX2" s="77"/>
      <c r="FRY2" s="76"/>
      <c r="FRZ2" s="77"/>
      <c r="FSA2" s="77"/>
      <c r="FSB2" s="77"/>
      <c r="FSC2" s="77"/>
      <c r="FSD2" s="77"/>
      <c r="FSE2" s="76"/>
      <c r="FSF2" s="77"/>
      <c r="FSG2" s="77"/>
      <c r="FSH2" s="77"/>
      <c r="FSI2" s="77"/>
      <c r="FSJ2" s="77"/>
      <c r="FSK2" s="76"/>
      <c r="FSL2" s="77"/>
      <c r="FSM2" s="77"/>
      <c r="FSN2" s="77"/>
      <c r="FSO2" s="77"/>
      <c r="FSP2" s="77"/>
      <c r="FSQ2" s="76"/>
      <c r="FSR2" s="77"/>
      <c r="FSS2" s="77"/>
      <c r="FST2" s="77"/>
      <c r="FSU2" s="77"/>
      <c r="FSV2" s="77"/>
      <c r="FSW2" s="76"/>
      <c r="FSX2" s="77"/>
      <c r="FSY2" s="77"/>
      <c r="FSZ2" s="77"/>
      <c r="FTA2" s="77"/>
      <c r="FTB2" s="77"/>
      <c r="FTC2" s="76"/>
      <c r="FTD2" s="77"/>
      <c r="FTE2" s="77"/>
      <c r="FTF2" s="77"/>
      <c r="FTG2" s="77"/>
      <c r="FTH2" s="77"/>
      <c r="FTI2" s="76"/>
      <c r="FTJ2" s="77"/>
      <c r="FTK2" s="77"/>
      <c r="FTL2" s="77"/>
      <c r="FTM2" s="77"/>
      <c r="FTN2" s="77"/>
      <c r="FTO2" s="76"/>
      <c r="FTP2" s="77"/>
      <c r="FTQ2" s="77"/>
      <c r="FTR2" s="77"/>
      <c r="FTS2" s="77"/>
      <c r="FTT2" s="77"/>
      <c r="FTU2" s="76"/>
      <c r="FTV2" s="77"/>
      <c r="FTW2" s="77"/>
      <c r="FTX2" s="77"/>
      <c r="FTY2" s="77"/>
      <c r="FTZ2" s="77"/>
      <c r="FUA2" s="76"/>
      <c r="FUB2" s="77"/>
      <c r="FUC2" s="77"/>
      <c r="FUD2" s="77"/>
      <c r="FUE2" s="77"/>
      <c r="FUF2" s="77"/>
      <c r="FUG2" s="76"/>
      <c r="FUH2" s="77"/>
      <c r="FUI2" s="77"/>
      <c r="FUJ2" s="77"/>
      <c r="FUK2" s="77"/>
      <c r="FUL2" s="77"/>
      <c r="FUM2" s="76"/>
      <c r="FUN2" s="77"/>
      <c r="FUO2" s="77"/>
      <c r="FUP2" s="77"/>
      <c r="FUQ2" s="77"/>
      <c r="FUR2" s="77"/>
      <c r="FUS2" s="76"/>
      <c r="FUT2" s="77"/>
      <c r="FUU2" s="77"/>
      <c r="FUV2" s="77"/>
      <c r="FUW2" s="77"/>
      <c r="FUX2" s="77"/>
      <c r="FUY2" s="76"/>
      <c r="FUZ2" s="77"/>
      <c r="FVA2" s="77"/>
      <c r="FVB2" s="77"/>
      <c r="FVC2" s="77"/>
      <c r="FVD2" s="77"/>
      <c r="FVE2" s="76"/>
      <c r="FVF2" s="77"/>
      <c r="FVG2" s="77"/>
      <c r="FVH2" s="77"/>
      <c r="FVI2" s="77"/>
      <c r="FVJ2" s="77"/>
      <c r="FVK2" s="76"/>
      <c r="FVL2" s="77"/>
      <c r="FVM2" s="77"/>
      <c r="FVN2" s="77"/>
      <c r="FVO2" s="77"/>
      <c r="FVP2" s="77"/>
      <c r="FVQ2" s="76"/>
      <c r="FVR2" s="77"/>
      <c r="FVS2" s="77"/>
      <c r="FVT2" s="77"/>
      <c r="FVU2" s="77"/>
      <c r="FVV2" s="77"/>
      <c r="FVW2" s="76"/>
      <c r="FVX2" s="77"/>
      <c r="FVY2" s="77"/>
      <c r="FVZ2" s="77"/>
      <c r="FWA2" s="77"/>
      <c r="FWB2" s="77"/>
      <c r="FWC2" s="76"/>
      <c r="FWD2" s="77"/>
      <c r="FWE2" s="77"/>
      <c r="FWF2" s="77"/>
      <c r="FWG2" s="77"/>
      <c r="FWH2" s="77"/>
      <c r="FWI2" s="76"/>
      <c r="FWJ2" s="77"/>
      <c r="FWK2" s="77"/>
      <c r="FWL2" s="77"/>
      <c r="FWM2" s="77"/>
      <c r="FWN2" s="77"/>
      <c r="FWO2" s="76"/>
      <c r="FWP2" s="77"/>
      <c r="FWQ2" s="77"/>
      <c r="FWR2" s="77"/>
      <c r="FWS2" s="77"/>
      <c r="FWT2" s="77"/>
      <c r="FWU2" s="76"/>
      <c r="FWV2" s="77"/>
      <c r="FWW2" s="77"/>
      <c r="FWX2" s="77"/>
      <c r="FWY2" s="77"/>
      <c r="FWZ2" s="77"/>
      <c r="FXA2" s="76"/>
      <c r="FXB2" s="77"/>
      <c r="FXC2" s="77"/>
      <c r="FXD2" s="77"/>
      <c r="FXE2" s="77"/>
      <c r="FXF2" s="77"/>
      <c r="FXG2" s="76"/>
      <c r="FXH2" s="77"/>
      <c r="FXI2" s="77"/>
      <c r="FXJ2" s="77"/>
      <c r="FXK2" s="77"/>
      <c r="FXL2" s="77"/>
      <c r="FXM2" s="76"/>
      <c r="FXN2" s="77"/>
      <c r="FXO2" s="77"/>
      <c r="FXP2" s="77"/>
      <c r="FXQ2" s="77"/>
      <c r="FXR2" s="77"/>
      <c r="FXS2" s="76"/>
      <c r="FXT2" s="77"/>
      <c r="FXU2" s="77"/>
      <c r="FXV2" s="77"/>
      <c r="FXW2" s="77"/>
      <c r="FXX2" s="77"/>
      <c r="FXY2" s="76"/>
      <c r="FXZ2" s="77"/>
      <c r="FYA2" s="77"/>
      <c r="FYB2" s="77"/>
      <c r="FYC2" s="77"/>
      <c r="FYD2" s="77"/>
      <c r="FYE2" s="76"/>
      <c r="FYF2" s="77"/>
      <c r="FYG2" s="77"/>
      <c r="FYH2" s="77"/>
      <c r="FYI2" s="77"/>
      <c r="FYJ2" s="77"/>
      <c r="FYK2" s="76"/>
      <c r="FYL2" s="77"/>
      <c r="FYM2" s="77"/>
      <c r="FYN2" s="77"/>
      <c r="FYO2" s="77"/>
      <c r="FYP2" s="77"/>
      <c r="FYQ2" s="76"/>
      <c r="FYR2" s="77"/>
      <c r="FYS2" s="77"/>
      <c r="FYT2" s="77"/>
      <c r="FYU2" s="77"/>
      <c r="FYV2" s="77"/>
      <c r="FYW2" s="76"/>
      <c r="FYX2" s="77"/>
      <c r="FYY2" s="77"/>
      <c r="FYZ2" s="77"/>
      <c r="FZA2" s="77"/>
      <c r="FZB2" s="77"/>
      <c r="FZC2" s="76"/>
      <c r="FZD2" s="77"/>
      <c r="FZE2" s="77"/>
      <c r="FZF2" s="77"/>
      <c r="FZG2" s="77"/>
      <c r="FZH2" s="77"/>
      <c r="FZI2" s="76"/>
      <c r="FZJ2" s="77"/>
      <c r="FZK2" s="77"/>
      <c r="FZL2" s="77"/>
      <c r="FZM2" s="77"/>
      <c r="FZN2" s="77"/>
      <c r="FZO2" s="76"/>
      <c r="FZP2" s="77"/>
      <c r="FZQ2" s="77"/>
      <c r="FZR2" s="77"/>
      <c r="FZS2" s="77"/>
      <c r="FZT2" s="77"/>
      <c r="FZU2" s="76"/>
      <c r="FZV2" s="77"/>
      <c r="FZW2" s="77"/>
      <c r="FZX2" s="77"/>
      <c r="FZY2" s="77"/>
      <c r="FZZ2" s="77"/>
      <c r="GAA2" s="76"/>
      <c r="GAB2" s="77"/>
      <c r="GAC2" s="77"/>
      <c r="GAD2" s="77"/>
      <c r="GAE2" s="77"/>
      <c r="GAF2" s="77"/>
      <c r="GAG2" s="76"/>
      <c r="GAH2" s="77"/>
      <c r="GAI2" s="77"/>
      <c r="GAJ2" s="77"/>
      <c r="GAK2" s="77"/>
      <c r="GAL2" s="77"/>
      <c r="GAM2" s="76"/>
      <c r="GAN2" s="77"/>
      <c r="GAO2" s="77"/>
      <c r="GAP2" s="77"/>
      <c r="GAQ2" s="77"/>
      <c r="GAR2" s="77"/>
      <c r="GAS2" s="76"/>
      <c r="GAT2" s="77"/>
      <c r="GAU2" s="77"/>
      <c r="GAV2" s="77"/>
      <c r="GAW2" s="77"/>
      <c r="GAX2" s="77"/>
      <c r="GAY2" s="76"/>
      <c r="GAZ2" s="77"/>
      <c r="GBA2" s="77"/>
      <c r="GBB2" s="77"/>
      <c r="GBC2" s="77"/>
      <c r="GBD2" s="77"/>
      <c r="GBE2" s="76"/>
      <c r="GBF2" s="77"/>
      <c r="GBG2" s="77"/>
      <c r="GBH2" s="77"/>
      <c r="GBI2" s="77"/>
      <c r="GBJ2" s="77"/>
      <c r="GBK2" s="76"/>
      <c r="GBL2" s="77"/>
      <c r="GBM2" s="77"/>
      <c r="GBN2" s="77"/>
      <c r="GBO2" s="77"/>
      <c r="GBP2" s="77"/>
      <c r="GBQ2" s="76"/>
      <c r="GBR2" s="77"/>
      <c r="GBS2" s="77"/>
      <c r="GBT2" s="77"/>
      <c r="GBU2" s="77"/>
      <c r="GBV2" s="77"/>
      <c r="GBW2" s="76"/>
      <c r="GBX2" s="77"/>
      <c r="GBY2" s="77"/>
      <c r="GBZ2" s="77"/>
      <c r="GCA2" s="77"/>
      <c r="GCB2" s="77"/>
      <c r="GCC2" s="76"/>
      <c r="GCD2" s="77"/>
      <c r="GCE2" s="77"/>
      <c r="GCF2" s="77"/>
      <c r="GCG2" s="77"/>
      <c r="GCH2" s="77"/>
      <c r="GCI2" s="76"/>
      <c r="GCJ2" s="77"/>
      <c r="GCK2" s="77"/>
      <c r="GCL2" s="77"/>
      <c r="GCM2" s="77"/>
      <c r="GCN2" s="77"/>
      <c r="GCO2" s="76"/>
      <c r="GCP2" s="77"/>
      <c r="GCQ2" s="77"/>
      <c r="GCR2" s="77"/>
      <c r="GCS2" s="77"/>
      <c r="GCT2" s="77"/>
      <c r="GCU2" s="76"/>
      <c r="GCV2" s="77"/>
      <c r="GCW2" s="77"/>
      <c r="GCX2" s="77"/>
      <c r="GCY2" s="77"/>
      <c r="GCZ2" s="77"/>
      <c r="GDA2" s="76"/>
      <c r="GDB2" s="77"/>
      <c r="GDC2" s="77"/>
      <c r="GDD2" s="77"/>
      <c r="GDE2" s="77"/>
      <c r="GDF2" s="77"/>
      <c r="GDG2" s="76"/>
      <c r="GDH2" s="77"/>
      <c r="GDI2" s="77"/>
      <c r="GDJ2" s="77"/>
      <c r="GDK2" s="77"/>
      <c r="GDL2" s="77"/>
      <c r="GDM2" s="76"/>
      <c r="GDN2" s="77"/>
      <c r="GDO2" s="77"/>
      <c r="GDP2" s="77"/>
      <c r="GDQ2" s="77"/>
      <c r="GDR2" s="77"/>
      <c r="GDS2" s="76"/>
      <c r="GDT2" s="77"/>
      <c r="GDU2" s="77"/>
      <c r="GDV2" s="77"/>
      <c r="GDW2" s="77"/>
      <c r="GDX2" s="77"/>
      <c r="GDY2" s="76"/>
      <c r="GDZ2" s="77"/>
      <c r="GEA2" s="77"/>
      <c r="GEB2" s="77"/>
      <c r="GEC2" s="77"/>
      <c r="GED2" s="77"/>
      <c r="GEE2" s="76"/>
      <c r="GEF2" s="77"/>
      <c r="GEG2" s="77"/>
      <c r="GEH2" s="77"/>
      <c r="GEI2" s="77"/>
      <c r="GEJ2" s="77"/>
      <c r="GEK2" s="76"/>
      <c r="GEL2" s="77"/>
      <c r="GEM2" s="77"/>
      <c r="GEN2" s="77"/>
      <c r="GEO2" s="77"/>
      <c r="GEP2" s="77"/>
      <c r="GEQ2" s="76"/>
      <c r="GER2" s="77"/>
      <c r="GES2" s="77"/>
      <c r="GET2" s="77"/>
      <c r="GEU2" s="77"/>
      <c r="GEV2" s="77"/>
      <c r="GEW2" s="76"/>
      <c r="GEX2" s="77"/>
      <c r="GEY2" s="77"/>
      <c r="GEZ2" s="77"/>
      <c r="GFA2" s="77"/>
      <c r="GFB2" s="77"/>
      <c r="GFC2" s="76"/>
      <c r="GFD2" s="77"/>
      <c r="GFE2" s="77"/>
      <c r="GFF2" s="77"/>
      <c r="GFG2" s="77"/>
      <c r="GFH2" s="77"/>
      <c r="GFI2" s="76"/>
      <c r="GFJ2" s="77"/>
      <c r="GFK2" s="77"/>
      <c r="GFL2" s="77"/>
      <c r="GFM2" s="77"/>
      <c r="GFN2" s="77"/>
      <c r="GFO2" s="76"/>
      <c r="GFP2" s="77"/>
      <c r="GFQ2" s="77"/>
      <c r="GFR2" s="77"/>
      <c r="GFS2" s="77"/>
      <c r="GFT2" s="77"/>
      <c r="GFU2" s="76"/>
      <c r="GFV2" s="77"/>
      <c r="GFW2" s="77"/>
      <c r="GFX2" s="77"/>
      <c r="GFY2" s="77"/>
      <c r="GFZ2" s="77"/>
      <c r="GGA2" s="76"/>
      <c r="GGB2" s="77"/>
      <c r="GGC2" s="77"/>
      <c r="GGD2" s="77"/>
      <c r="GGE2" s="77"/>
      <c r="GGF2" s="77"/>
      <c r="GGG2" s="76"/>
      <c r="GGH2" s="77"/>
      <c r="GGI2" s="77"/>
      <c r="GGJ2" s="77"/>
      <c r="GGK2" s="77"/>
      <c r="GGL2" s="77"/>
      <c r="GGM2" s="76"/>
      <c r="GGN2" s="77"/>
      <c r="GGO2" s="77"/>
      <c r="GGP2" s="77"/>
      <c r="GGQ2" s="77"/>
      <c r="GGR2" s="77"/>
      <c r="GGS2" s="76"/>
      <c r="GGT2" s="77"/>
      <c r="GGU2" s="77"/>
      <c r="GGV2" s="77"/>
      <c r="GGW2" s="77"/>
      <c r="GGX2" s="77"/>
      <c r="GGY2" s="76"/>
      <c r="GGZ2" s="77"/>
      <c r="GHA2" s="77"/>
      <c r="GHB2" s="77"/>
      <c r="GHC2" s="77"/>
      <c r="GHD2" s="77"/>
      <c r="GHE2" s="76"/>
      <c r="GHF2" s="77"/>
      <c r="GHG2" s="77"/>
      <c r="GHH2" s="77"/>
      <c r="GHI2" s="77"/>
      <c r="GHJ2" s="77"/>
      <c r="GHK2" s="76"/>
      <c r="GHL2" s="77"/>
      <c r="GHM2" s="77"/>
      <c r="GHN2" s="77"/>
      <c r="GHO2" s="77"/>
      <c r="GHP2" s="77"/>
      <c r="GHQ2" s="76"/>
      <c r="GHR2" s="77"/>
      <c r="GHS2" s="77"/>
      <c r="GHT2" s="77"/>
      <c r="GHU2" s="77"/>
      <c r="GHV2" s="77"/>
      <c r="GHW2" s="76"/>
      <c r="GHX2" s="77"/>
      <c r="GHY2" s="77"/>
      <c r="GHZ2" s="77"/>
      <c r="GIA2" s="77"/>
      <c r="GIB2" s="77"/>
      <c r="GIC2" s="76"/>
      <c r="GID2" s="77"/>
      <c r="GIE2" s="77"/>
      <c r="GIF2" s="77"/>
      <c r="GIG2" s="77"/>
      <c r="GIH2" s="77"/>
      <c r="GII2" s="76"/>
      <c r="GIJ2" s="77"/>
      <c r="GIK2" s="77"/>
      <c r="GIL2" s="77"/>
      <c r="GIM2" s="77"/>
      <c r="GIN2" s="77"/>
      <c r="GIO2" s="76"/>
      <c r="GIP2" s="77"/>
      <c r="GIQ2" s="77"/>
      <c r="GIR2" s="77"/>
      <c r="GIS2" s="77"/>
      <c r="GIT2" s="77"/>
      <c r="GIU2" s="76"/>
      <c r="GIV2" s="77"/>
      <c r="GIW2" s="77"/>
      <c r="GIX2" s="77"/>
      <c r="GIY2" s="77"/>
      <c r="GIZ2" s="77"/>
      <c r="GJA2" s="76"/>
      <c r="GJB2" s="77"/>
      <c r="GJC2" s="77"/>
      <c r="GJD2" s="77"/>
      <c r="GJE2" s="77"/>
      <c r="GJF2" s="77"/>
      <c r="GJG2" s="76"/>
      <c r="GJH2" s="77"/>
      <c r="GJI2" s="77"/>
      <c r="GJJ2" s="77"/>
      <c r="GJK2" s="77"/>
      <c r="GJL2" s="77"/>
      <c r="GJM2" s="76"/>
      <c r="GJN2" s="77"/>
      <c r="GJO2" s="77"/>
      <c r="GJP2" s="77"/>
      <c r="GJQ2" s="77"/>
      <c r="GJR2" s="77"/>
      <c r="GJS2" s="76"/>
      <c r="GJT2" s="77"/>
      <c r="GJU2" s="77"/>
      <c r="GJV2" s="77"/>
      <c r="GJW2" s="77"/>
      <c r="GJX2" s="77"/>
      <c r="GJY2" s="76"/>
      <c r="GJZ2" s="77"/>
      <c r="GKA2" s="77"/>
      <c r="GKB2" s="77"/>
      <c r="GKC2" s="77"/>
      <c r="GKD2" s="77"/>
      <c r="GKE2" s="76"/>
      <c r="GKF2" s="77"/>
      <c r="GKG2" s="77"/>
      <c r="GKH2" s="77"/>
      <c r="GKI2" s="77"/>
      <c r="GKJ2" s="77"/>
      <c r="GKK2" s="76"/>
      <c r="GKL2" s="77"/>
      <c r="GKM2" s="77"/>
      <c r="GKN2" s="77"/>
      <c r="GKO2" s="77"/>
      <c r="GKP2" s="77"/>
      <c r="GKQ2" s="76"/>
      <c r="GKR2" s="77"/>
      <c r="GKS2" s="77"/>
      <c r="GKT2" s="77"/>
      <c r="GKU2" s="77"/>
      <c r="GKV2" s="77"/>
      <c r="GKW2" s="76"/>
      <c r="GKX2" s="77"/>
      <c r="GKY2" s="77"/>
      <c r="GKZ2" s="77"/>
      <c r="GLA2" s="77"/>
      <c r="GLB2" s="77"/>
      <c r="GLC2" s="76"/>
      <c r="GLD2" s="77"/>
      <c r="GLE2" s="77"/>
      <c r="GLF2" s="77"/>
      <c r="GLG2" s="77"/>
      <c r="GLH2" s="77"/>
      <c r="GLI2" s="76"/>
      <c r="GLJ2" s="77"/>
      <c r="GLK2" s="77"/>
      <c r="GLL2" s="77"/>
      <c r="GLM2" s="77"/>
      <c r="GLN2" s="77"/>
      <c r="GLO2" s="76"/>
      <c r="GLP2" s="77"/>
      <c r="GLQ2" s="77"/>
      <c r="GLR2" s="77"/>
      <c r="GLS2" s="77"/>
      <c r="GLT2" s="77"/>
      <c r="GLU2" s="76"/>
      <c r="GLV2" s="77"/>
      <c r="GLW2" s="77"/>
      <c r="GLX2" s="77"/>
      <c r="GLY2" s="77"/>
      <c r="GLZ2" s="77"/>
      <c r="GMA2" s="76"/>
      <c r="GMB2" s="77"/>
      <c r="GMC2" s="77"/>
      <c r="GMD2" s="77"/>
      <c r="GME2" s="77"/>
      <c r="GMF2" s="77"/>
      <c r="GMG2" s="76"/>
      <c r="GMH2" s="77"/>
      <c r="GMI2" s="77"/>
      <c r="GMJ2" s="77"/>
      <c r="GMK2" s="77"/>
      <c r="GML2" s="77"/>
      <c r="GMM2" s="76"/>
      <c r="GMN2" s="77"/>
      <c r="GMO2" s="77"/>
      <c r="GMP2" s="77"/>
      <c r="GMQ2" s="77"/>
      <c r="GMR2" s="77"/>
      <c r="GMS2" s="76"/>
      <c r="GMT2" s="77"/>
      <c r="GMU2" s="77"/>
      <c r="GMV2" s="77"/>
      <c r="GMW2" s="77"/>
      <c r="GMX2" s="77"/>
      <c r="GMY2" s="76"/>
      <c r="GMZ2" s="77"/>
      <c r="GNA2" s="77"/>
      <c r="GNB2" s="77"/>
      <c r="GNC2" s="77"/>
      <c r="GND2" s="77"/>
      <c r="GNE2" s="76"/>
      <c r="GNF2" s="77"/>
      <c r="GNG2" s="77"/>
      <c r="GNH2" s="77"/>
      <c r="GNI2" s="77"/>
      <c r="GNJ2" s="77"/>
      <c r="GNK2" s="76"/>
      <c r="GNL2" s="77"/>
      <c r="GNM2" s="77"/>
      <c r="GNN2" s="77"/>
      <c r="GNO2" s="77"/>
      <c r="GNP2" s="77"/>
      <c r="GNQ2" s="76"/>
      <c r="GNR2" s="77"/>
      <c r="GNS2" s="77"/>
      <c r="GNT2" s="77"/>
      <c r="GNU2" s="77"/>
      <c r="GNV2" s="77"/>
      <c r="GNW2" s="76"/>
      <c r="GNX2" s="77"/>
      <c r="GNY2" s="77"/>
      <c r="GNZ2" s="77"/>
      <c r="GOA2" s="77"/>
      <c r="GOB2" s="77"/>
      <c r="GOC2" s="76"/>
      <c r="GOD2" s="77"/>
      <c r="GOE2" s="77"/>
      <c r="GOF2" s="77"/>
      <c r="GOG2" s="77"/>
      <c r="GOH2" s="77"/>
      <c r="GOI2" s="76"/>
      <c r="GOJ2" s="77"/>
      <c r="GOK2" s="77"/>
      <c r="GOL2" s="77"/>
      <c r="GOM2" s="77"/>
      <c r="GON2" s="77"/>
      <c r="GOO2" s="76"/>
      <c r="GOP2" s="77"/>
      <c r="GOQ2" s="77"/>
      <c r="GOR2" s="77"/>
      <c r="GOS2" s="77"/>
      <c r="GOT2" s="77"/>
      <c r="GOU2" s="76"/>
      <c r="GOV2" s="77"/>
      <c r="GOW2" s="77"/>
      <c r="GOX2" s="77"/>
      <c r="GOY2" s="77"/>
      <c r="GOZ2" s="77"/>
      <c r="GPA2" s="76"/>
      <c r="GPB2" s="77"/>
      <c r="GPC2" s="77"/>
      <c r="GPD2" s="77"/>
      <c r="GPE2" s="77"/>
      <c r="GPF2" s="77"/>
      <c r="GPG2" s="76"/>
      <c r="GPH2" s="77"/>
      <c r="GPI2" s="77"/>
      <c r="GPJ2" s="77"/>
      <c r="GPK2" s="77"/>
      <c r="GPL2" s="77"/>
      <c r="GPM2" s="76"/>
      <c r="GPN2" s="77"/>
      <c r="GPO2" s="77"/>
      <c r="GPP2" s="77"/>
      <c r="GPQ2" s="77"/>
      <c r="GPR2" s="77"/>
      <c r="GPS2" s="76"/>
      <c r="GPT2" s="77"/>
      <c r="GPU2" s="77"/>
      <c r="GPV2" s="77"/>
      <c r="GPW2" s="77"/>
      <c r="GPX2" s="77"/>
      <c r="GPY2" s="76"/>
      <c r="GPZ2" s="77"/>
      <c r="GQA2" s="77"/>
      <c r="GQB2" s="77"/>
      <c r="GQC2" s="77"/>
      <c r="GQD2" s="77"/>
      <c r="GQE2" s="76"/>
      <c r="GQF2" s="77"/>
      <c r="GQG2" s="77"/>
      <c r="GQH2" s="77"/>
      <c r="GQI2" s="77"/>
      <c r="GQJ2" s="77"/>
      <c r="GQK2" s="76"/>
      <c r="GQL2" s="77"/>
      <c r="GQM2" s="77"/>
      <c r="GQN2" s="77"/>
      <c r="GQO2" s="77"/>
      <c r="GQP2" s="77"/>
      <c r="GQQ2" s="76"/>
      <c r="GQR2" s="77"/>
      <c r="GQS2" s="77"/>
      <c r="GQT2" s="77"/>
      <c r="GQU2" s="77"/>
      <c r="GQV2" s="77"/>
      <c r="GQW2" s="76"/>
      <c r="GQX2" s="77"/>
      <c r="GQY2" s="77"/>
      <c r="GQZ2" s="77"/>
      <c r="GRA2" s="77"/>
      <c r="GRB2" s="77"/>
      <c r="GRC2" s="76"/>
      <c r="GRD2" s="77"/>
      <c r="GRE2" s="77"/>
      <c r="GRF2" s="77"/>
      <c r="GRG2" s="77"/>
      <c r="GRH2" s="77"/>
      <c r="GRI2" s="76"/>
      <c r="GRJ2" s="77"/>
      <c r="GRK2" s="77"/>
      <c r="GRL2" s="77"/>
      <c r="GRM2" s="77"/>
      <c r="GRN2" s="77"/>
      <c r="GRO2" s="76"/>
      <c r="GRP2" s="77"/>
      <c r="GRQ2" s="77"/>
      <c r="GRR2" s="77"/>
      <c r="GRS2" s="77"/>
      <c r="GRT2" s="77"/>
      <c r="GRU2" s="76"/>
      <c r="GRV2" s="77"/>
      <c r="GRW2" s="77"/>
      <c r="GRX2" s="77"/>
      <c r="GRY2" s="77"/>
      <c r="GRZ2" s="77"/>
      <c r="GSA2" s="76"/>
      <c r="GSB2" s="77"/>
      <c r="GSC2" s="77"/>
      <c r="GSD2" s="77"/>
      <c r="GSE2" s="77"/>
      <c r="GSF2" s="77"/>
      <c r="GSG2" s="76"/>
      <c r="GSH2" s="77"/>
      <c r="GSI2" s="77"/>
      <c r="GSJ2" s="77"/>
      <c r="GSK2" s="77"/>
      <c r="GSL2" s="77"/>
      <c r="GSM2" s="76"/>
      <c r="GSN2" s="77"/>
      <c r="GSO2" s="77"/>
      <c r="GSP2" s="77"/>
      <c r="GSQ2" s="77"/>
      <c r="GSR2" s="77"/>
      <c r="GSS2" s="76"/>
      <c r="GST2" s="77"/>
      <c r="GSU2" s="77"/>
      <c r="GSV2" s="77"/>
      <c r="GSW2" s="77"/>
      <c r="GSX2" s="77"/>
      <c r="GSY2" s="76"/>
      <c r="GSZ2" s="77"/>
      <c r="GTA2" s="77"/>
      <c r="GTB2" s="77"/>
      <c r="GTC2" s="77"/>
      <c r="GTD2" s="77"/>
      <c r="GTE2" s="76"/>
      <c r="GTF2" s="77"/>
      <c r="GTG2" s="77"/>
      <c r="GTH2" s="77"/>
      <c r="GTI2" s="77"/>
      <c r="GTJ2" s="77"/>
      <c r="GTK2" s="76"/>
      <c r="GTL2" s="77"/>
      <c r="GTM2" s="77"/>
      <c r="GTN2" s="77"/>
      <c r="GTO2" s="77"/>
      <c r="GTP2" s="77"/>
      <c r="GTQ2" s="76"/>
      <c r="GTR2" s="77"/>
      <c r="GTS2" s="77"/>
      <c r="GTT2" s="77"/>
      <c r="GTU2" s="77"/>
      <c r="GTV2" s="77"/>
      <c r="GTW2" s="76"/>
      <c r="GTX2" s="77"/>
      <c r="GTY2" s="77"/>
      <c r="GTZ2" s="77"/>
      <c r="GUA2" s="77"/>
      <c r="GUB2" s="77"/>
      <c r="GUC2" s="76"/>
      <c r="GUD2" s="77"/>
      <c r="GUE2" s="77"/>
      <c r="GUF2" s="77"/>
      <c r="GUG2" s="77"/>
      <c r="GUH2" s="77"/>
      <c r="GUI2" s="76"/>
      <c r="GUJ2" s="77"/>
      <c r="GUK2" s="77"/>
      <c r="GUL2" s="77"/>
      <c r="GUM2" s="77"/>
      <c r="GUN2" s="77"/>
      <c r="GUO2" s="76"/>
      <c r="GUP2" s="77"/>
      <c r="GUQ2" s="77"/>
      <c r="GUR2" s="77"/>
      <c r="GUS2" s="77"/>
      <c r="GUT2" s="77"/>
      <c r="GUU2" s="76"/>
      <c r="GUV2" s="77"/>
      <c r="GUW2" s="77"/>
      <c r="GUX2" s="77"/>
      <c r="GUY2" s="77"/>
      <c r="GUZ2" s="77"/>
      <c r="GVA2" s="76"/>
      <c r="GVB2" s="77"/>
      <c r="GVC2" s="77"/>
      <c r="GVD2" s="77"/>
      <c r="GVE2" s="77"/>
      <c r="GVF2" s="77"/>
      <c r="GVG2" s="76"/>
      <c r="GVH2" s="77"/>
      <c r="GVI2" s="77"/>
      <c r="GVJ2" s="77"/>
      <c r="GVK2" s="77"/>
      <c r="GVL2" s="77"/>
      <c r="GVM2" s="76"/>
      <c r="GVN2" s="77"/>
      <c r="GVO2" s="77"/>
      <c r="GVP2" s="77"/>
      <c r="GVQ2" s="77"/>
      <c r="GVR2" s="77"/>
      <c r="GVS2" s="76"/>
      <c r="GVT2" s="77"/>
      <c r="GVU2" s="77"/>
      <c r="GVV2" s="77"/>
      <c r="GVW2" s="77"/>
      <c r="GVX2" s="77"/>
      <c r="GVY2" s="76"/>
      <c r="GVZ2" s="77"/>
      <c r="GWA2" s="77"/>
      <c r="GWB2" s="77"/>
      <c r="GWC2" s="77"/>
      <c r="GWD2" s="77"/>
      <c r="GWE2" s="76"/>
      <c r="GWF2" s="77"/>
      <c r="GWG2" s="77"/>
      <c r="GWH2" s="77"/>
      <c r="GWI2" s="77"/>
      <c r="GWJ2" s="77"/>
      <c r="GWK2" s="76"/>
      <c r="GWL2" s="77"/>
      <c r="GWM2" s="77"/>
      <c r="GWN2" s="77"/>
      <c r="GWO2" s="77"/>
      <c r="GWP2" s="77"/>
      <c r="GWQ2" s="76"/>
      <c r="GWR2" s="77"/>
      <c r="GWS2" s="77"/>
      <c r="GWT2" s="77"/>
      <c r="GWU2" s="77"/>
      <c r="GWV2" s="77"/>
      <c r="GWW2" s="76"/>
      <c r="GWX2" s="77"/>
      <c r="GWY2" s="77"/>
      <c r="GWZ2" s="77"/>
      <c r="GXA2" s="77"/>
      <c r="GXB2" s="77"/>
      <c r="GXC2" s="76"/>
      <c r="GXD2" s="77"/>
      <c r="GXE2" s="77"/>
      <c r="GXF2" s="77"/>
      <c r="GXG2" s="77"/>
      <c r="GXH2" s="77"/>
      <c r="GXI2" s="76"/>
      <c r="GXJ2" s="77"/>
      <c r="GXK2" s="77"/>
      <c r="GXL2" s="77"/>
      <c r="GXM2" s="77"/>
      <c r="GXN2" s="77"/>
      <c r="GXO2" s="76"/>
      <c r="GXP2" s="77"/>
      <c r="GXQ2" s="77"/>
      <c r="GXR2" s="77"/>
      <c r="GXS2" s="77"/>
      <c r="GXT2" s="77"/>
      <c r="GXU2" s="76"/>
      <c r="GXV2" s="77"/>
      <c r="GXW2" s="77"/>
      <c r="GXX2" s="77"/>
      <c r="GXY2" s="77"/>
      <c r="GXZ2" s="77"/>
      <c r="GYA2" s="76"/>
      <c r="GYB2" s="77"/>
      <c r="GYC2" s="77"/>
      <c r="GYD2" s="77"/>
      <c r="GYE2" s="77"/>
      <c r="GYF2" s="77"/>
      <c r="GYG2" s="76"/>
      <c r="GYH2" s="77"/>
      <c r="GYI2" s="77"/>
      <c r="GYJ2" s="77"/>
      <c r="GYK2" s="77"/>
      <c r="GYL2" s="77"/>
      <c r="GYM2" s="76"/>
      <c r="GYN2" s="77"/>
      <c r="GYO2" s="77"/>
      <c r="GYP2" s="77"/>
      <c r="GYQ2" s="77"/>
      <c r="GYR2" s="77"/>
      <c r="GYS2" s="76"/>
      <c r="GYT2" s="77"/>
      <c r="GYU2" s="77"/>
      <c r="GYV2" s="77"/>
      <c r="GYW2" s="77"/>
      <c r="GYX2" s="77"/>
      <c r="GYY2" s="76"/>
      <c r="GYZ2" s="77"/>
      <c r="GZA2" s="77"/>
      <c r="GZB2" s="77"/>
      <c r="GZC2" s="77"/>
      <c r="GZD2" s="77"/>
      <c r="GZE2" s="76"/>
      <c r="GZF2" s="77"/>
      <c r="GZG2" s="77"/>
      <c r="GZH2" s="77"/>
      <c r="GZI2" s="77"/>
      <c r="GZJ2" s="77"/>
      <c r="GZK2" s="76"/>
      <c r="GZL2" s="77"/>
      <c r="GZM2" s="77"/>
      <c r="GZN2" s="77"/>
      <c r="GZO2" s="77"/>
      <c r="GZP2" s="77"/>
      <c r="GZQ2" s="76"/>
      <c r="GZR2" s="77"/>
      <c r="GZS2" s="77"/>
      <c r="GZT2" s="77"/>
      <c r="GZU2" s="77"/>
      <c r="GZV2" s="77"/>
      <c r="GZW2" s="76"/>
      <c r="GZX2" s="77"/>
      <c r="GZY2" s="77"/>
      <c r="GZZ2" s="77"/>
      <c r="HAA2" s="77"/>
      <c r="HAB2" s="77"/>
      <c r="HAC2" s="76"/>
      <c r="HAD2" s="77"/>
      <c r="HAE2" s="77"/>
      <c r="HAF2" s="77"/>
      <c r="HAG2" s="77"/>
      <c r="HAH2" s="77"/>
      <c r="HAI2" s="76"/>
      <c r="HAJ2" s="77"/>
      <c r="HAK2" s="77"/>
      <c r="HAL2" s="77"/>
      <c r="HAM2" s="77"/>
      <c r="HAN2" s="77"/>
      <c r="HAO2" s="76"/>
      <c r="HAP2" s="77"/>
      <c r="HAQ2" s="77"/>
      <c r="HAR2" s="77"/>
      <c r="HAS2" s="77"/>
      <c r="HAT2" s="77"/>
      <c r="HAU2" s="76"/>
      <c r="HAV2" s="77"/>
      <c r="HAW2" s="77"/>
      <c r="HAX2" s="77"/>
      <c r="HAY2" s="77"/>
      <c r="HAZ2" s="77"/>
      <c r="HBA2" s="76"/>
      <c r="HBB2" s="77"/>
      <c r="HBC2" s="77"/>
      <c r="HBD2" s="77"/>
      <c r="HBE2" s="77"/>
      <c r="HBF2" s="77"/>
      <c r="HBG2" s="76"/>
      <c r="HBH2" s="77"/>
      <c r="HBI2" s="77"/>
      <c r="HBJ2" s="77"/>
      <c r="HBK2" s="77"/>
      <c r="HBL2" s="77"/>
      <c r="HBM2" s="76"/>
      <c r="HBN2" s="77"/>
      <c r="HBO2" s="77"/>
      <c r="HBP2" s="77"/>
      <c r="HBQ2" s="77"/>
      <c r="HBR2" s="77"/>
      <c r="HBS2" s="76"/>
      <c r="HBT2" s="77"/>
      <c r="HBU2" s="77"/>
      <c r="HBV2" s="77"/>
      <c r="HBW2" s="77"/>
      <c r="HBX2" s="77"/>
      <c r="HBY2" s="76"/>
      <c r="HBZ2" s="77"/>
      <c r="HCA2" s="77"/>
      <c r="HCB2" s="77"/>
      <c r="HCC2" s="77"/>
      <c r="HCD2" s="77"/>
      <c r="HCE2" s="76"/>
      <c r="HCF2" s="77"/>
      <c r="HCG2" s="77"/>
      <c r="HCH2" s="77"/>
      <c r="HCI2" s="77"/>
      <c r="HCJ2" s="77"/>
      <c r="HCK2" s="76"/>
      <c r="HCL2" s="77"/>
      <c r="HCM2" s="77"/>
      <c r="HCN2" s="77"/>
      <c r="HCO2" s="77"/>
      <c r="HCP2" s="77"/>
      <c r="HCQ2" s="76"/>
      <c r="HCR2" s="77"/>
      <c r="HCS2" s="77"/>
      <c r="HCT2" s="77"/>
      <c r="HCU2" s="77"/>
      <c r="HCV2" s="77"/>
      <c r="HCW2" s="76"/>
      <c r="HCX2" s="77"/>
      <c r="HCY2" s="77"/>
      <c r="HCZ2" s="77"/>
      <c r="HDA2" s="77"/>
      <c r="HDB2" s="77"/>
      <c r="HDC2" s="76"/>
      <c r="HDD2" s="77"/>
      <c r="HDE2" s="77"/>
      <c r="HDF2" s="77"/>
      <c r="HDG2" s="77"/>
      <c r="HDH2" s="77"/>
      <c r="HDI2" s="76"/>
      <c r="HDJ2" s="77"/>
      <c r="HDK2" s="77"/>
      <c r="HDL2" s="77"/>
      <c r="HDM2" s="77"/>
      <c r="HDN2" s="77"/>
      <c r="HDO2" s="76"/>
      <c r="HDP2" s="77"/>
      <c r="HDQ2" s="77"/>
      <c r="HDR2" s="77"/>
      <c r="HDS2" s="77"/>
      <c r="HDT2" s="77"/>
      <c r="HDU2" s="76"/>
      <c r="HDV2" s="77"/>
      <c r="HDW2" s="77"/>
      <c r="HDX2" s="77"/>
      <c r="HDY2" s="77"/>
      <c r="HDZ2" s="77"/>
      <c r="HEA2" s="76"/>
      <c r="HEB2" s="77"/>
      <c r="HEC2" s="77"/>
      <c r="HED2" s="77"/>
      <c r="HEE2" s="77"/>
      <c r="HEF2" s="77"/>
      <c r="HEG2" s="76"/>
      <c r="HEH2" s="77"/>
      <c r="HEI2" s="77"/>
      <c r="HEJ2" s="77"/>
      <c r="HEK2" s="77"/>
      <c r="HEL2" s="77"/>
      <c r="HEM2" s="76"/>
      <c r="HEN2" s="77"/>
      <c r="HEO2" s="77"/>
      <c r="HEP2" s="77"/>
      <c r="HEQ2" s="77"/>
      <c r="HER2" s="77"/>
      <c r="HES2" s="76"/>
      <c r="HET2" s="77"/>
      <c r="HEU2" s="77"/>
      <c r="HEV2" s="77"/>
      <c r="HEW2" s="77"/>
      <c r="HEX2" s="77"/>
      <c r="HEY2" s="76"/>
      <c r="HEZ2" s="77"/>
      <c r="HFA2" s="77"/>
      <c r="HFB2" s="77"/>
      <c r="HFC2" s="77"/>
      <c r="HFD2" s="77"/>
      <c r="HFE2" s="76"/>
      <c r="HFF2" s="77"/>
      <c r="HFG2" s="77"/>
      <c r="HFH2" s="77"/>
      <c r="HFI2" s="77"/>
      <c r="HFJ2" s="77"/>
      <c r="HFK2" s="76"/>
      <c r="HFL2" s="77"/>
      <c r="HFM2" s="77"/>
      <c r="HFN2" s="77"/>
      <c r="HFO2" s="77"/>
      <c r="HFP2" s="77"/>
      <c r="HFQ2" s="76"/>
      <c r="HFR2" s="77"/>
      <c r="HFS2" s="77"/>
      <c r="HFT2" s="77"/>
      <c r="HFU2" s="77"/>
      <c r="HFV2" s="77"/>
      <c r="HFW2" s="76"/>
      <c r="HFX2" s="77"/>
      <c r="HFY2" s="77"/>
      <c r="HFZ2" s="77"/>
      <c r="HGA2" s="77"/>
      <c r="HGB2" s="77"/>
      <c r="HGC2" s="76"/>
      <c r="HGD2" s="77"/>
      <c r="HGE2" s="77"/>
      <c r="HGF2" s="77"/>
      <c r="HGG2" s="77"/>
      <c r="HGH2" s="77"/>
      <c r="HGI2" s="76"/>
      <c r="HGJ2" s="77"/>
      <c r="HGK2" s="77"/>
      <c r="HGL2" s="77"/>
      <c r="HGM2" s="77"/>
      <c r="HGN2" s="77"/>
      <c r="HGO2" s="76"/>
      <c r="HGP2" s="77"/>
      <c r="HGQ2" s="77"/>
      <c r="HGR2" s="77"/>
      <c r="HGS2" s="77"/>
      <c r="HGT2" s="77"/>
      <c r="HGU2" s="76"/>
      <c r="HGV2" s="77"/>
      <c r="HGW2" s="77"/>
      <c r="HGX2" s="77"/>
      <c r="HGY2" s="77"/>
      <c r="HGZ2" s="77"/>
      <c r="HHA2" s="76"/>
      <c r="HHB2" s="77"/>
      <c r="HHC2" s="77"/>
      <c r="HHD2" s="77"/>
      <c r="HHE2" s="77"/>
      <c r="HHF2" s="77"/>
      <c r="HHG2" s="76"/>
      <c r="HHH2" s="77"/>
      <c r="HHI2" s="77"/>
      <c r="HHJ2" s="77"/>
      <c r="HHK2" s="77"/>
      <c r="HHL2" s="77"/>
      <c r="HHM2" s="76"/>
      <c r="HHN2" s="77"/>
      <c r="HHO2" s="77"/>
      <c r="HHP2" s="77"/>
      <c r="HHQ2" s="77"/>
      <c r="HHR2" s="77"/>
      <c r="HHS2" s="76"/>
      <c r="HHT2" s="77"/>
      <c r="HHU2" s="77"/>
      <c r="HHV2" s="77"/>
      <c r="HHW2" s="77"/>
      <c r="HHX2" s="77"/>
      <c r="HHY2" s="76"/>
      <c r="HHZ2" s="77"/>
      <c r="HIA2" s="77"/>
      <c r="HIB2" s="77"/>
      <c r="HIC2" s="77"/>
      <c r="HID2" s="77"/>
      <c r="HIE2" s="76"/>
      <c r="HIF2" s="77"/>
      <c r="HIG2" s="77"/>
      <c r="HIH2" s="77"/>
      <c r="HII2" s="77"/>
      <c r="HIJ2" s="77"/>
      <c r="HIK2" s="76"/>
      <c r="HIL2" s="77"/>
      <c r="HIM2" s="77"/>
      <c r="HIN2" s="77"/>
      <c r="HIO2" s="77"/>
      <c r="HIP2" s="77"/>
      <c r="HIQ2" s="76"/>
      <c r="HIR2" s="77"/>
      <c r="HIS2" s="77"/>
      <c r="HIT2" s="77"/>
      <c r="HIU2" s="77"/>
      <c r="HIV2" s="77"/>
      <c r="HIW2" s="76"/>
      <c r="HIX2" s="77"/>
      <c r="HIY2" s="77"/>
      <c r="HIZ2" s="77"/>
      <c r="HJA2" s="77"/>
      <c r="HJB2" s="77"/>
      <c r="HJC2" s="76"/>
      <c r="HJD2" s="77"/>
      <c r="HJE2" s="77"/>
      <c r="HJF2" s="77"/>
      <c r="HJG2" s="77"/>
      <c r="HJH2" s="77"/>
      <c r="HJI2" s="76"/>
      <c r="HJJ2" s="77"/>
      <c r="HJK2" s="77"/>
      <c r="HJL2" s="77"/>
      <c r="HJM2" s="77"/>
      <c r="HJN2" s="77"/>
      <c r="HJO2" s="76"/>
      <c r="HJP2" s="77"/>
      <c r="HJQ2" s="77"/>
      <c r="HJR2" s="77"/>
      <c r="HJS2" s="77"/>
      <c r="HJT2" s="77"/>
      <c r="HJU2" s="76"/>
      <c r="HJV2" s="77"/>
      <c r="HJW2" s="77"/>
      <c r="HJX2" s="77"/>
      <c r="HJY2" s="77"/>
      <c r="HJZ2" s="77"/>
      <c r="HKA2" s="76"/>
      <c r="HKB2" s="77"/>
      <c r="HKC2" s="77"/>
      <c r="HKD2" s="77"/>
      <c r="HKE2" s="77"/>
      <c r="HKF2" s="77"/>
      <c r="HKG2" s="76"/>
      <c r="HKH2" s="77"/>
      <c r="HKI2" s="77"/>
      <c r="HKJ2" s="77"/>
      <c r="HKK2" s="77"/>
      <c r="HKL2" s="77"/>
      <c r="HKM2" s="76"/>
      <c r="HKN2" s="77"/>
      <c r="HKO2" s="77"/>
      <c r="HKP2" s="77"/>
      <c r="HKQ2" s="77"/>
      <c r="HKR2" s="77"/>
      <c r="HKS2" s="76"/>
      <c r="HKT2" s="77"/>
      <c r="HKU2" s="77"/>
      <c r="HKV2" s="77"/>
      <c r="HKW2" s="77"/>
      <c r="HKX2" s="77"/>
      <c r="HKY2" s="76"/>
      <c r="HKZ2" s="77"/>
      <c r="HLA2" s="77"/>
      <c r="HLB2" s="77"/>
      <c r="HLC2" s="77"/>
      <c r="HLD2" s="77"/>
      <c r="HLE2" s="76"/>
      <c r="HLF2" s="77"/>
      <c r="HLG2" s="77"/>
      <c r="HLH2" s="77"/>
      <c r="HLI2" s="77"/>
      <c r="HLJ2" s="77"/>
      <c r="HLK2" s="76"/>
      <c r="HLL2" s="77"/>
      <c r="HLM2" s="77"/>
      <c r="HLN2" s="77"/>
      <c r="HLO2" s="77"/>
      <c r="HLP2" s="77"/>
      <c r="HLQ2" s="76"/>
      <c r="HLR2" s="77"/>
      <c r="HLS2" s="77"/>
      <c r="HLT2" s="77"/>
      <c r="HLU2" s="77"/>
      <c r="HLV2" s="77"/>
      <c r="HLW2" s="76"/>
      <c r="HLX2" s="77"/>
      <c r="HLY2" s="77"/>
      <c r="HLZ2" s="77"/>
      <c r="HMA2" s="77"/>
      <c r="HMB2" s="77"/>
      <c r="HMC2" s="76"/>
      <c r="HMD2" s="77"/>
      <c r="HME2" s="77"/>
      <c r="HMF2" s="77"/>
      <c r="HMG2" s="77"/>
      <c r="HMH2" s="77"/>
      <c r="HMI2" s="76"/>
      <c r="HMJ2" s="77"/>
      <c r="HMK2" s="77"/>
      <c r="HML2" s="77"/>
      <c r="HMM2" s="77"/>
      <c r="HMN2" s="77"/>
      <c r="HMO2" s="76"/>
      <c r="HMP2" s="77"/>
      <c r="HMQ2" s="77"/>
      <c r="HMR2" s="77"/>
      <c r="HMS2" s="77"/>
      <c r="HMT2" s="77"/>
      <c r="HMU2" s="76"/>
      <c r="HMV2" s="77"/>
      <c r="HMW2" s="77"/>
      <c r="HMX2" s="77"/>
      <c r="HMY2" s="77"/>
      <c r="HMZ2" s="77"/>
      <c r="HNA2" s="76"/>
      <c r="HNB2" s="77"/>
      <c r="HNC2" s="77"/>
      <c r="HND2" s="77"/>
      <c r="HNE2" s="77"/>
      <c r="HNF2" s="77"/>
      <c r="HNG2" s="76"/>
      <c r="HNH2" s="77"/>
      <c r="HNI2" s="77"/>
      <c r="HNJ2" s="77"/>
      <c r="HNK2" s="77"/>
      <c r="HNL2" s="77"/>
      <c r="HNM2" s="76"/>
      <c r="HNN2" s="77"/>
      <c r="HNO2" s="77"/>
      <c r="HNP2" s="77"/>
      <c r="HNQ2" s="77"/>
      <c r="HNR2" s="77"/>
      <c r="HNS2" s="76"/>
      <c r="HNT2" s="77"/>
      <c r="HNU2" s="77"/>
      <c r="HNV2" s="77"/>
      <c r="HNW2" s="77"/>
      <c r="HNX2" s="77"/>
      <c r="HNY2" s="76"/>
      <c r="HNZ2" s="77"/>
      <c r="HOA2" s="77"/>
      <c r="HOB2" s="77"/>
      <c r="HOC2" s="77"/>
      <c r="HOD2" s="77"/>
      <c r="HOE2" s="76"/>
      <c r="HOF2" s="77"/>
      <c r="HOG2" s="77"/>
      <c r="HOH2" s="77"/>
      <c r="HOI2" s="77"/>
      <c r="HOJ2" s="77"/>
      <c r="HOK2" s="76"/>
      <c r="HOL2" s="77"/>
      <c r="HOM2" s="77"/>
      <c r="HON2" s="77"/>
      <c r="HOO2" s="77"/>
      <c r="HOP2" s="77"/>
      <c r="HOQ2" s="76"/>
      <c r="HOR2" s="77"/>
      <c r="HOS2" s="77"/>
      <c r="HOT2" s="77"/>
      <c r="HOU2" s="77"/>
      <c r="HOV2" s="77"/>
      <c r="HOW2" s="76"/>
      <c r="HOX2" s="77"/>
      <c r="HOY2" s="77"/>
      <c r="HOZ2" s="77"/>
      <c r="HPA2" s="77"/>
      <c r="HPB2" s="77"/>
      <c r="HPC2" s="76"/>
      <c r="HPD2" s="77"/>
      <c r="HPE2" s="77"/>
      <c r="HPF2" s="77"/>
      <c r="HPG2" s="77"/>
      <c r="HPH2" s="77"/>
      <c r="HPI2" s="76"/>
      <c r="HPJ2" s="77"/>
      <c r="HPK2" s="77"/>
      <c r="HPL2" s="77"/>
      <c r="HPM2" s="77"/>
      <c r="HPN2" s="77"/>
      <c r="HPO2" s="76"/>
      <c r="HPP2" s="77"/>
      <c r="HPQ2" s="77"/>
      <c r="HPR2" s="77"/>
      <c r="HPS2" s="77"/>
      <c r="HPT2" s="77"/>
      <c r="HPU2" s="76"/>
      <c r="HPV2" s="77"/>
      <c r="HPW2" s="77"/>
      <c r="HPX2" s="77"/>
      <c r="HPY2" s="77"/>
      <c r="HPZ2" s="77"/>
      <c r="HQA2" s="76"/>
      <c r="HQB2" s="77"/>
      <c r="HQC2" s="77"/>
      <c r="HQD2" s="77"/>
      <c r="HQE2" s="77"/>
      <c r="HQF2" s="77"/>
      <c r="HQG2" s="76"/>
      <c r="HQH2" s="77"/>
      <c r="HQI2" s="77"/>
      <c r="HQJ2" s="77"/>
      <c r="HQK2" s="77"/>
      <c r="HQL2" s="77"/>
      <c r="HQM2" s="76"/>
      <c r="HQN2" s="77"/>
      <c r="HQO2" s="77"/>
      <c r="HQP2" s="77"/>
      <c r="HQQ2" s="77"/>
      <c r="HQR2" s="77"/>
      <c r="HQS2" s="76"/>
      <c r="HQT2" s="77"/>
      <c r="HQU2" s="77"/>
      <c r="HQV2" s="77"/>
      <c r="HQW2" s="77"/>
      <c r="HQX2" s="77"/>
      <c r="HQY2" s="76"/>
      <c r="HQZ2" s="77"/>
      <c r="HRA2" s="77"/>
      <c r="HRB2" s="77"/>
      <c r="HRC2" s="77"/>
      <c r="HRD2" s="77"/>
      <c r="HRE2" s="76"/>
      <c r="HRF2" s="77"/>
      <c r="HRG2" s="77"/>
      <c r="HRH2" s="77"/>
      <c r="HRI2" s="77"/>
      <c r="HRJ2" s="77"/>
      <c r="HRK2" s="76"/>
      <c r="HRL2" s="77"/>
      <c r="HRM2" s="77"/>
      <c r="HRN2" s="77"/>
      <c r="HRO2" s="77"/>
      <c r="HRP2" s="77"/>
      <c r="HRQ2" s="76"/>
      <c r="HRR2" s="77"/>
      <c r="HRS2" s="77"/>
      <c r="HRT2" s="77"/>
      <c r="HRU2" s="77"/>
      <c r="HRV2" s="77"/>
      <c r="HRW2" s="76"/>
      <c r="HRX2" s="77"/>
      <c r="HRY2" s="77"/>
      <c r="HRZ2" s="77"/>
      <c r="HSA2" s="77"/>
      <c r="HSB2" s="77"/>
      <c r="HSC2" s="76"/>
      <c r="HSD2" s="77"/>
      <c r="HSE2" s="77"/>
      <c r="HSF2" s="77"/>
      <c r="HSG2" s="77"/>
      <c r="HSH2" s="77"/>
      <c r="HSI2" s="76"/>
      <c r="HSJ2" s="77"/>
      <c r="HSK2" s="77"/>
      <c r="HSL2" s="77"/>
      <c r="HSM2" s="77"/>
      <c r="HSN2" s="77"/>
      <c r="HSO2" s="76"/>
      <c r="HSP2" s="77"/>
      <c r="HSQ2" s="77"/>
      <c r="HSR2" s="77"/>
      <c r="HSS2" s="77"/>
      <c r="HST2" s="77"/>
      <c r="HSU2" s="76"/>
      <c r="HSV2" s="77"/>
      <c r="HSW2" s="77"/>
      <c r="HSX2" s="77"/>
      <c r="HSY2" s="77"/>
      <c r="HSZ2" s="77"/>
      <c r="HTA2" s="76"/>
      <c r="HTB2" s="77"/>
      <c r="HTC2" s="77"/>
      <c r="HTD2" s="77"/>
      <c r="HTE2" s="77"/>
      <c r="HTF2" s="77"/>
      <c r="HTG2" s="76"/>
      <c r="HTH2" s="77"/>
      <c r="HTI2" s="77"/>
      <c r="HTJ2" s="77"/>
      <c r="HTK2" s="77"/>
      <c r="HTL2" s="77"/>
      <c r="HTM2" s="76"/>
      <c r="HTN2" s="77"/>
      <c r="HTO2" s="77"/>
      <c r="HTP2" s="77"/>
      <c r="HTQ2" s="77"/>
      <c r="HTR2" s="77"/>
      <c r="HTS2" s="76"/>
      <c r="HTT2" s="77"/>
      <c r="HTU2" s="77"/>
      <c r="HTV2" s="77"/>
      <c r="HTW2" s="77"/>
      <c r="HTX2" s="77"/>
      <c r="HTY2" s="76"/>
      <c r="HTZ2" s="77"/>
      <c r="HUA2" s="77"/>
      <c r="HUB2" s="77"/>
      <c r="HUC2" s="77"/>
      <c r="HUD2" s="77"/>
      <c r="HUE2" s="76"/>
      <c r="HUF2" s="77"/>
      <c r="HUG2" s="77"/>
      <c r="HUH2" s="77"/>
      <c r="HUI2" s="77"/>
      <c r="HUJ2" s="77"/>
      <c r="HUK2" s="76"/>
      <c r="HUL2" s="77"/>
      <c r="HUM2" s="77"/>
      <c r="HUN2" s="77"/>
      <c r="HUO2" s="77"/>
      <c r="HUP2" s="77"/>
      <c r="HUQ2" s="76"/>
      <c r="HUR2" s="77"/>
      <c r="HUS2" s="77"/>
      <c r="HUT2" s="77"/>
      <c r="HUU2" s="77"/>
      <c r="HUV2" s="77"/>
      <c r="HUW2" s="76"/>
      <c r="HUX2" s="77"/>
      <c r="HUY2" s="77"/>
      <c r="HUZ2" s="77"/>
      <c r="HVA2" s="77"/>
      <c r="HVB2" s="77"/>
      <c r="HVC2" s="76"/>
      <c r="HVD2" s="77"/>
      <c r="HVE2" s="77"/>
      <c r="HVF2" s="77"/>
      <c r="HVG2" s="77"/>
      <c r="HVH2" s="77"/>
      <c r="HVI2" s="76"/>
      <c r="HVJ2" s="77"/>
      <c r="HVK2" s="77"/>
      <c r="HVL2" s="77"/>
      <c r="HVM2" s="77"/>
      <c r="HVN2" s="77"/>
      <c r="HVO2" s="76"/>
      <c r="HVP2" s="77"/>
      <c r="HVQ2" s="77"/>
      <c r="HVR2" s="77"/>
      <c r="HVS2" s="77"/>
      <c r="HVT2" s="77"/>
      <c r="HVU2" s="76"/>
      <c r="HVV2" s="77"/>
      <c r="HVW2" s="77"/>
      <c r="HVX2" s="77"/>
      <c r="HVY2" s="77"/>
      <c r="HVZ2" s="77"/>
      <c r="HWA2" s="76"/>
      <c r="HWB2" s="77"/>
      <c r="HWC2" s="77"/>
      <c r="HWD2" s="77"/>
      <c r="HWE2" s="77"/>
      <c r="HWF2" s="77"/>
      <c r="HWG2" s="76"/>
      <c r="HWH2" s="77"/>
      <c r="HWI2" s="77"/>
      <c r="HWJ2" s="77"/>
      <c r="HWK2" s="77"/>
      <c r="HWL2" s="77"/>
      <c r="HWM2" s="76"/>
      <c r="HWN2" s="77"/>
      <c r="HWO2" s="77"/>
      <c r="HWP2" s="77"/>
      <c r="HWQ2" s="77"/>
      <c r="HWR2" s="77"/>
      <c r="HWS2" s="76"/>
      <c r="HWT2" s="77"/>
      <c r="HWU2" s="77"/>
      <c r="HWV2" s="77"/>
      <c r="HWW2" s="77"/>
      <c r="HWX2" s="77"/>
      <c r="HWY2" s="76"/>
      <c r="HWZ2" s="77"/>
      <c r="HXA2" s="77"/>
      <c r="HXB2" s="77"/>
      <c r="HXC2" s="77"/>
      <c r="HXD2" s="77"/>
      <c r="HXE2" s="76"/>
      <c r="HXF2" s="77"/>
      <c r="HXG2" s="77"/>
      <c r="HXH2" s="77"/>
      <c r="HXI2" s="77"/>
      <c r="HXJ2" s="77"/>
      <c r="HXK2" s="76"/>
      <c r="HXL2" s="77"/>
      <c r="HXM2" s="77"/>
      <c r="HXN2" s="77"/>
      <c r="HXO2" s="77"/>
      <c r="HXP2" s="77"/>
      <c r="HXQ2" s="76"/>
      <c r="HXR2" s="77"/>
      <c r="HXS2" s="77"/>
      <c r="HXT2" s="77"/>
      <c r="HXU2" s="77"/>
      <c r="HXV2" s="77"/>
      <c r="HXW2" s="76"/>
      <c r="HXX2" s="77"/>
      <c r="HXY2" s="77"/>
      <c r="HXZ2" s="77"/>
      <c r="HYA2" s="77"/>
      <c r="HYB2" s="77"/>
      <c r="HYC2" s="76"/>
      <c r="HYD2" s="77"/>
      <c r="HYE2" s="77"/>
      <c r="HYF2" s="77"/>
      <c r="HYG2" s="77"/>
      <c r="HYH2" s="77"/>
      <c r="HYI2" s="76"/>
      <c r="HYJ2" s="77"/>
      <c r="HYK2" s="77"/>
      <c r="HYL2" s="77"/>
      <c r="HYM2" s="77"/>
      <c r="HYN2" s="77"/>
      <c r="HYO2" s="76"/>
      <c r="HYP2" s="77"/>
      <c r="HYQ2" s="77"/>
      <c r="HYR2" s="77"/>
      <c r="HYS2" s="77"/>
      <c r="HYT2" s="77"/>
      <c r="HYU2" s="76"/>
      <c r="HYV2" s="77"/>
      <c r="HYW2" s="77"/>
      <c r="HYX2" s="77"/>
      <c r="HYY2" s="77"/>
      <c r="HYZ2" s="77"/>
      <c r="HZA2" s="76"/>
      <c r="HZB2" s="77"/>
      <c r="HZC2" s="77"/>
      <c r="HZD2" s="77"/>
      <c r="HZE2" s="77"/>
      <c r="HZF2" s="77"/>
      <c r="HZG2" s="76"/>
      <c r="HZH2" s="77"/>
      <c r="HZI2" s="77"/>
      <c r="HZJ2" s="77"/>
      <c r="HZK2" s="77"/>
      <c r="HZL2" s="77"/>
      <c r="HZM2" s="76"/>
      <c r="HZN2" s="77"/>
      <c r="HZO2" s="77"/>
      <c r="HZP2" s="77"/>
      <c r="HZQ2" s="77"/>
      <c r="HZR2" s="77"/>
      <c r="HZS2" s="76"/>
      <c r="HZT2" s="77"/>
      <c r="HZU2" s="77"/>
      <c r="HZV2" s="77"/>
      <c r="HZW2" s="77"/>
      <c r="HZX2" s="77"/>
      <c r="HZY2" s="76"/>
      <c r="HZZ2" s="77"/>
      <c r="IAA2" s="77"/>
      <c r="IAB2" s="77"/>
      <c r="IAC2" s="77"/>
      <c r="IAD2" s="77"/>
      <c r="IAE2" s="76"/>
      <c r="IAF2" s="77"/>
      <c r="IAG2" s="77"/>
      <c r="IAH2" s="77"/>
      <c r="IAI2" s="77"/>
      <c r="IAJ2" s="77"/>
      <c r="IAK2" s="76"/>
      <c r="IAL2" s="77"/>
      <c r="IAM2" s="77"/>
      <c r="IAN2" s="77"/>
      <c r="IAO2" s="77"/>
      <c r="IAP2" s="77"/>
      <c r="IAQ2" s="76"/>
      <c r="IAR2" s="77"/>
      <c r="IAS2" s="77"/>
      <c r="IAT2" s="77"/>
      <c r="IAU2" s="77"/>
      <c r="IAV2" s="77"/>
      <c r="IAW2" s="76"/>
      <c r="IAX2" s="77"/>
      <c r="IAY2" s="77"/>
      <c r="IAZ2" s="77"/>
      <c r="IBA2" s="77"/>
      <c r="IBB2" s="77"/>
      <c r="IBC2" s="76"/>
      <c r="IBD2" s="77"/>
      <c r="IBE2" s="77"/>
      <c r="IBF2" s="77"/>
      <c r="IBG2" s="77"/>
      <c r="IBH2" s="77"/>
      <c r="IBI2" s="76"/>
      <c r="IBJ2" s="77"/>
      <c r="IBK2" s="77"/>
      <c r="IBL2" s="77"/>
      <c r="IBM2" s="77"/>
      <c r="IBN2" s="77"/>
      <c r="IBO2" s="76"/>
      <c r="IBP2" s="77"/>
      <c r="IBQ2" s="77"/>
      <c r="IBR2" s="77"/>
      <c r="IBS2" s="77"/>
      <c r="IBT2" s="77"/>
      <c r="IBU2" s="76"/>
      <c r="IBV2" s="77"/>
      <c r="IBW2" s="77"/>
      <c r="IBX2" s="77"/>
      <c r="IBY2" s="77"/>
      <c r="IBZ2" s="77"/>
      <c r="ICA2" s="76"/>
      <c r="ICB2" s="77"/>
      <c r="ICC2" s="77"/>
      <c r="ICD2" s="77"/>
      <c r="ICE2" s="77"/>
      <c r="ICF2" s="77"/>
      <c r="ICG2" s="76"/>
      <c r="ICH2" s="77"/>
      <c r="ICI2" s="77"/>
      <c r="ICJ2" s="77"/>
      <c r="ICK2" s="77"/>
      <c r="ICL2" s="77"/>
      <c r="ICM2" s="76"/>
      <c r="ICN2" s="77"/>
      <c r="ICO2" s="77"/>
      <c r="ICP2" s="77"/>
      <c r="ICQ2" s="77"/>
      <c r="ICR2" s="77"/>
      <c r="ICS2" s="76"/>
      <c r="ICT2" s="77"/>
      <c r="ICU2" s="77"/>
      <c r="ICV2" s="77"/>
      <c r="ICW2" s="77"/>
      <c r="ICX2" s="77"/>
      <c r="ICY2" s="76"/>
      <c r="ICZ2" s="77"/>
      <c r="IDA2" s="77"/>
      <c r="IDB2" s="77"/>
      <c r="IDC2" s="77"/>
      <c r="IDD2" s="77"/>
      <c r="IDE2" s="76"/>
      <c r="IDF2" s="77"/>
      <c r="IDG2" s="77"/>
      <c r="IDH2" s="77"/>
      <c r="IDI2" s="77"/>
      <c r="IDJ2" s="77"/>
      <c r="IDK2" s="76"/>
      <c r="IDL2" s="77"/>
      <c r="IDM2" s="77"/>
      <c r="IDN2" s="77"/>
      <c r="IDO2" s="77"/>
      <c r="IDP2" s="77"/>
      <c r="IDQ2" s="76"/>
      <c r="IDR2" s="77"/>
      <c r="IDS2" s="77"/>
      <c r="IDT2" s="77"/>
      <c r="IDU2" s="77"/>
      <c r="IDV2" s="77"/>
      <c r="IDW2" s="76"/>
      <c r="IDX2" s="77"/>
      <c r="IDY2" s="77"/>
      <c r="IDZ2" s="77"/>
      <c r="IEA2" s="77"/>
      <c r="IEB2" s="77"/>
      <c r="IEC2" s="76"/>
      <c r="IED2" s="77"/>
      <c r="IEE2" s="77"/>
      <c r="IEF2" s="77"/>
      <c r="IEG2" s="77"/>
      <c r="IEH2" s="77"/>
      <c r="IEI2" s="76"/>
      <c r="IEJ2" s="77"/>
      <c r="IEK2" s="77"/>
      <c r="IEL2" s="77"/>
      <c r="IEM2" s="77"/>
      <c r="IEN2" s="77"/>
      <c r="IEO2" s="76"/>
      <c r="IEP2" s="77"/>
      <c r="IEQ2" s="77"/>
      <c r="IER2" s="77"/>
      <c r="IES2" s="77"/>
      <c r="IET2" s="77"/>
      <c r="IEU2" s="76"/>
      <c r="IEV2" s="77"/>
      <c r="IEW2" s="77"/>
      <c r="IEX2" s="77"/>
      <c r="IEY2" s="77"/>
      <c r="IEZ2" s="77"/>
      <c r="IFA2" s="76"/>
      <c r="IFB2" s="77"/>
      <c r="IFC2" s="77"/>
      <c r="IFD2" s="77"/>
      <c r="IFE2" s="77"/>
      <c r="IFF2" s="77"/>
      <c r="IFG2" s="76"/>
      <c r="IFH2" s="77"/>
      <c r="IFI2" s="77"/>
      <c r="IFJ2" s="77"/>
      <c r="IFK2" s="77"/>
      <c r="IFL2" s="77"/>
      <c r="IFM2" s="76"/>
      <c r="IFN2" s="77"/>
      <c r="IFO2" s="77"/>
      <c r="IFP2" s="77"/>
      <c r="IFQ2" s="77"/>
      <c r="IFR2" s="77"/>
      <c r="IFS2" s="76"/>
      <c r="IFT2" s="77"/>
      <c r="IFU2" s="77"/>
      <c r="IFV2" s="77"/>
      <c r="IFW2" s="77"/>
      <c r="IFX2" s="77"/>
      <c r="IFY2" s="76"/>
      <c r="IFZ2" s="77"/>
      <c r="IGA2" s="77"/>
      <c r="IGB2" s="77"/>
      <c r="IGC2" s="77"/>
      <c r="IGD2" s="77"/>
      <c r="IGE2" s="76"/>
      <c r="IGF2" s="77"/>
      <c r="IGG2" s="77"/>
      <c r="IGH2" s="77"/>
      <c r="IGI2" s="77"/>
      <c r="IGJ2" s="77"/>
      <c r="IGK2" s="76"/>
      <c r="IGL2" s="77"/>
      <c r="IGM2" s="77"/>
      <c r="IGN2" s="77"/>
      <c r="IGO2" s="77"/>
      <c r="IGP2" s="77"/>
      <c r="IGQ2" s="76"/>
      <c r="IGR2" s="77"/>
      <c r="IGS2" s="77"/>
      <c r="IGT2" s="77"/>
      <c r="IGU2" s="77"/>
      <c r="IGV2" s="77"/>
      <c r="IGW2" s="76"/>
      <c r="IGX2" s="77"/>
      <c r="IGY2" s="77"/>
      <c r="IGZ2" s="77"/>
      <c r="IHA2" s="77"/>
      <c r="IHB2" s="77"/>
      <c r="IHC2" s="76"/>
      <c r="IHD2" s="77"/>
      <c r="IHE2" s="77"/>
      <c r="IHF2" s="77"/>
      <c r="IHG2" s="77"/>
      <c r="IHH2" s="77"/>
      <c r="IHI2" s="76"/>
      <c r="IHJ2" s="77"/>
      <c r="IHK2" s="77"/>
      <c r="IHL2" s="77"/>
      <c r="IHM2" s="77"/>
      <c r="IHN2" s="77"/>
      <c r="IHO2" s="76"/>
      <c r="IHP2" s="77"/>
      <c r="IHQ2" s="77"/>
      <c r="IHR2" s="77"/>
      <c r="IHS2" s="77"/>
      <c r="IHT2" s="77"/>
      <c r="IHU2" s="76"/>
      <c r="IHV2" s="77"/>
      <c r="IHW2" s="77"/>
      <c r="IHX2" s="77"/>
      <c r="IHY2" s="77"/>
      <c r="IHZ2" s="77"/>
      <c r="IIA2" s="76"/>
      <c r="IIB2" s="77"/>
      <c r="IIC2" s="77"/>
      <c r="IID2" s="77"/>
      <c r="IIE2" s="77"/>
      <c r="IIF2" s="77"/>
      <c r="IIG2" s="76"/>
      <c r="IIH2" s="77"/>
      <c r="III2" s="77"/>
      <c r="IIJ2" s="77"/>
      <c r="IIK2" s="77"/>
      <c r="IIL2" s="77"/>
      <c r="IIM2" s="76"/>
      <c r="IIN2" s="77"/>
      <c r="IIO2" s="77"/>
      <c r="IIP2" s="77"/>
      <c r="IIQ2" s="77"/>
      <c r="IIR2" s="77"/>
      <c r="IIS2" s="76"/>
      <c r="IIT2" s="77"/>
      <c r="IIU2" s="77"/>
      <c r="IIV2" s="77"/>
      <c r="IIW2" s="77"/>
      <c r="IIX2" s="77"/>
      <c r="IIY2" s="76"/>
      <c r="IIZ2" s="77"/>
      <c r="IJA2" s="77"/>
      <c r="IJB2" s="77"/>
      <c r="IJC2" s="77"/>
      <c r="IJD2" s="77"/>
      <c r="IJE2" s="76"/>
      <c r="IJF2" s="77"/>
      <c r="IJG2" s="77"/>
      <c r="IJH2" s="77"/>
      <c r="IJI2" s="77"/>
      <c r="IJJ2" s="77"/>
      <c r="IJK2" s="76"/>
      <c r="IJL2" s="77"/>
      <c r="IJM2" s="77"/>
      <c r="IJN2" s="77"/>
      <c r="IJO2" s="77"/>
      <c r="IJP2" s="77"/>
      <c r="IJQ2" s="76"/>
      <c r="IJR2" s="77"/>
      <c r="IJS2" s="77"/>
      <c r="IJT2" s="77"/>
      <c r="IJU2" s="77"/>
      <c r="IJV2" s="77"/>
      <c r="IJW2" s="76"/>
      <c r="IJX2" s="77"/>
      <c r="IJY2" s="77"/>
      <c r="IJZ2" s="77"/>
      <c r="IKA2" s="77"/>
      <c r="IKB2" s="77"/>
      <c r="IKC2" s="76"/>
      <c r="IKD2" s="77"/>
      <c r="IKE2" s="77"/>
      <c r="IKF2" s="77"/>
      <c r="IKG2" s="77"/>
      <c r="IKH2" s="77"/>
      <c r="IKI2" s="76"/>
      <c r="IKJ2" s="77"/>
      <c r="IKK2" s="77"/>
      <c r="IKL2" s="77"/>
      <c r="IKM2" s="77"/>
      <c r="IKN2" s="77"/>
      <c r="IKO2" s="76"/>
      <c r="IKP2" s="77"/>
      <c r="IKQ2" s="77"/>
      <c r="IKR2" s="77"/>
      <c r="IKS2" s="77"/>
      <c r="IKT2" s="77"/>
      <c r="IKU2" s="76"/>
      <c r="IKV2" s="77"/>
      <c r="IKW2" s="77"/>
      <c r="IKX2" s="77"/>
      <c r="IKY2" s="77"/>
      <c r="IKZ2" s="77"/>
      <c r="ILA2" s="76"/>
      <c r="ILB2" s="77"/>
      <c r="ILC2" s="77"/>
      <c r="ILD2" s="77"/>
      <c r="ILE2" s="77"/>
      <c r="ILF2" s="77"/>
      <c r="ILG2" s="76"/>
      <c r="ILH2" s="77"/>
      <c r="ILI2" s="77"/>
      <c r="ILJ2" s="77"/>
      <c r="ILK2" s="77"/>
      <c r="ILL2" s="77"/>
      <c r="ILM2" s="76"/>
      <c r="ILN2" s="77"/>
      <c r="ILO2" s="77"/>
      <c r="ILP2" s="77"/>
      <c r="ILQ2" s="77"/>
      <c r="ILR2" s="77"/>
      <c r="ILS2" s="76"/>
      <c r="ILT2" s="77"/>
      <c r="ILU2" s="77"/>
      <c r="ILV2" s="77"/>
      <c r="ILW2" s="77"/>
      <c r="ILX2" s="77"/>
      <c r="ILY2" s="76"/>
      <c r="ILZ2" s="77"/>
      <c r="IMA2" s="77"/>
      <c r="IMB2" s="77"/>
      <c r="IMC2" s="77"/>
      <c r="IMD2" s="77"/>
      <c r="IME2" s="76"/>
      <c r="IMF2" s="77"/>
      <c r="IMG2" s="77"/>
      <c r="IMH2" s="77"/>
      <c r="IMI2" s="77"/>
      <c r="IMJ2" s="77"/>
      <c r="IMK2" s="76"/>
      <c r="IML2" s="77"/>
      <c r="IMM2" s="77"/>
      <c r="IMN2" s="77"/>
      <c r="IMO2" s="77"/>
      <c r="IMP2" s="77"/>
      <c r="IMQ2" s="76"/>
      <c r="IMR2" s="77"/>
      <c r="IMS2" s="77"/>
      <c r="IMT2" s="77"/>
      <c r="IMU2" s="77"/>
      <c r="IMV2" s="77"/>
      <c r="IMW2" s="76"/>
      <c r="IMX2" s="77"/>
      <c r="IMY2" s="77"/>
      <c r="IMZ2" s="77"/>
      <c r="INA2" s="77"/>
      <c r="INB2" s="77"/>
      <c r="INC2" s="76"/>
      <c r="IND2" s="77"/>
      <c r="INE2" s="77"/>
      <c r="INF2" s="77"/>
      <c r="ING2" s="77"/>
      <c r="INH2" s="77"/>
      <c r="INI2" s="76"/>
      <c r="INJ2" s="77"/>
      <c r="INK2" s="77"/>
      <c r="INL2" s="77"/>
      <c r="INM2" s="77"/>
      <c r="INN2" s="77"/>
      <c r="INO2" s="76"/>
      <c r="INP2" s="77"/>
      <c r="INQ2" s="77"/>
      <c r="INR2" s="77"/>
      <c r="INS2" s="77"/>
      <c r="INT2" s="77"/>
      <c r="INU2" s="76"/>
      <c r="INV2" s="77"/>
      <c r="INW2" s="77"/>
      <c r="INX2" s="77"/>
      <c r="INY2" s="77"/>
      <c r="INZ2" s="77"/>
      <c r="IOA2" s="76"/>
      <c r="IOB2" s="77"/>
      <c r="IOC2" s="77"/>
      <c r="IOD2" s="77"/>
      <c r="IOE2" s="77"/>
      <c r="IOF2" s="77"/>
      <c r="IOG2" s="76"/>
      <c r="IOH2" s="77"/>
      <c r="IOI2" s="77"/>
      <c r="IOJ2" s="77"/>
      <c r="IOK2" s="77"/>
      <c r="IOL2" s="77"/>
      <c r="IOM2" s="76"/>
      <c r="ION2" s="77"/>
      <c r="IOO2" s="77"/>
      <c r="IOP2" s="77"/>
      <c r="IOQ2" s="77"/>
      <c r="IOR2" s="77"/>
      <c r="IOS2" s="76"/>
      <c r="IOT2" s="77"/>
      <c r="IOU2" s="77"/>
      <c r="IOV2" s="77"/>
      <c r="IOW2" s="77"/>
      <c r="IOX2" s="77"/>
      <c r="IOY2" s="76"/>
      <c r="IOZ2" s="77"/>
      <c r="IPA2" s="77"/>
      <c r="IPB2" s="77"/>
      <c r="IPC2" s="77"/>
      <c r="IPD2" s="77"/>
      <c r="IPE2" s="76"/>
      <c r="IPF2" s="77"/>
      <c r="IPG2" s="77"/>
      <c r="IPH2" s="77"/>
      <c r="IPI2" s="77"/>
      <c r="IPJ2" s="77"/>
      <c r="IPK2" s="76"/>
      <c r="IPL2" s="77"/>
      <c r="IPM2" s="77"/>
      <c r="IPN2" s="77"/>
      <c r="IPO2" s="77"/>
      <c r="IPP2" s="77"/>
      <c r="IPQ2" s="76"/>
      <c r="IPR2" s="77"/>
      <c r="IPS2" s="77"/>
      <c r="IPT2" s="77"/>
      <c r="IPU2" s="77"/>
      <c r="IPV2" s="77"/>
      <c r="IPW2" s="76"/>
      <c r="IPX2" s="77"/>
      <c r="IPY2" s="77"/>
      <c r="IPZ2" s="77"/>
      <c r="IQA2" s="77"/>
      <c r="IQB2" s="77"/>
      <c r="IQC2" s="76"/>
      <c r="IQD2" s="77"/>
      <c r="IQE2" s="77"/>
      <c r="IQF2" s="77"/>
      <c r="IQG2" s="77"/>
      <c r="IQH2" s="77"/>
      <c r="IQI2" s="76"/>
      <c r="IQJ2" s="77"/>
      <c r="IQK2" s="77"/>
      <c r="IQL2" s="77"/>
      <c r="IQM2" s="77"/>
      <c r="IQN2" s="77"/>
      <c r="IQO2" s="76"/>
      <c r="IQP2" s="77"/>
      <c r="IQQ2" s="77"/>
      <c r="IQR2" s="77"/>
      <c r="IQS2" s="77"/>
      <c r="IQT2" s="77"/>
      <c r="IQU2" s="76"/>
      <c r="IQV2" s="77"/>
      <c r="IQW2" s="77"/>
      <c r="IQX2" s="77"/>
      <c r="IQY2" s="77"/>
      <c r="IQZ2" s="77"/>
      <c r="IRA2" s="76"/>
      <c r="IRB2" s="77"/>
      <c r="IRC2" s="77"/>
      <c r="IRD2" s="77"/>
      <c r="IRE2" s="77"/>
      <c r="IRF2" s="77"/>
      <c r="IRG2" s="76"/>
      <c r="IRH2" s="77"/>
      <c r="IRI2" s="77"/>
      <c r="IRJ2" s="77"/>
      <c r="IRK2" s="77"/>
      <c r="IRL2" s="77"/>
      <c r="IRM2" s="76"/>
      <c r="IRN2" s="77"/>
      <c r="IRO2" s="77"/>
      <c r="IRP2" s="77"/>
      <c r="IRQ2" s="77"/>
      <c r="IRR2" s="77"/>
      <c r="IRS2" s="76"/>
      <c r="IRT2" s="77"/>
      <c r="IRU2" s="77"/>
      <c r="IRV2" s="77"/>
      <c r="IRW2" s="77"/>
      <c r="IRX2" s="77"/>
      <c r="IRY2" s="76"/>
      <c r="IRZ2" s="77"/>
      <c r="ISA2" s="77"/>
      <c r="ISB2" s="77"/>
      <c r="ISC2" s="77"/>
      <c r="ISD2" s="77"/>
      <c r="ISE2" s="76"/>
      <c r="ISF2" s="77"/>
      <c r="ISG2" s="77"/>
      <c r="ISH2" s="77"/>
      <c r="ISI2" s="77"/>
      <c r="ISJ2" s="77"/>
      <c r="ISK2" s="76"/>
      <c r="ISL2" s="77"/>
      <c r="ISM2" s="77"/>
      <c r="ISN2" s="77"/>
      <c r="ISO2" s="77"/>
      <c r="ISP2" s="77"/>
      <c r="ISQ2" s="76"/>
      <c r="ISR2" s="77"/>
      <c r="ISS2" s="77"/>
      <c r="IST2" s="77"/>
      <c r="ISU2" s="77"/>
      <c r="ISV2" s="77"/>
      <c r="ISW2" s="76"/>
      <c r="ISX2" s="77"/>
      <c r="ISY2" s="77"/>
      <c r="ISZ2" s="77"/>
      <c r="ITA2" s="77"/>
      <c r="ITB2" s="77"/>
      <c r="ITC2" s="76"/>
      <c r="ITD2" s="77"/>
      <c r="ITE2" s="77"/>
      <c r="ITF2" s="77"/>
      <c r="ITG2" s="77"/>
      <c r="ITH2" s="77"/>
      <c r="ITI2" s="76"/>
      <c r="ITJ2" s="77"/>
      <c r="ITK2" s="77"/>
      <c r="ITL2" s="77"/>
      <c r="ITM2" s="77"/>
      <c r="ITN2" s="77"/>
      <c r="ITO2" s="76"/>
      <c r="ITP2" s="77"/>
      <c r="ITQ2" s="77"/>
      <c r="ITR2" s="77"/>
      <c r="ITS2" s="77"/>
      <c r="ITT2" s="77"/>
      <c r="ITU2" s="76"/>
      <c r="ITV2" s="77"/>
      <c r="ITW2" s="77"/>
      <c r="ITX2" s="77"/>
      <c r="ITY2" s="77"/>
      <c r="ITZ2" s="77"/>
      <c r="IUA2" s="76"/>
      <c r="IUB2" s="77"/>
      <c r="IUC2" s="77"/>
      <c r="IUD2" s="77"/>
      <c r="IUE2" s="77"/>
      <c r="IUF2" s="77"/>
      <c r="IUG2" s="76"/>
      <c r="IUH2" s="77"/>
      <c r="IUI2" s="77"/>
      <c r="IUJ2" s="77"/>
      <c r="IUK2" s="77"/>
      <c r="IUL2" s="77"/>
      <c r="IUM2" s="76"/>
      <c r="IUN2" s="77"/>
      <c r="IUO2" s="77"/>
      <c r="IUP2" s="77"/>
      <c r="IUQ2" s="77"/>
      <c r="IUR2" s="77"/>
      <c r="IUS2" s="76"/>
      <c r="IUT2" s="77"/>
      <c r="IUU2" s="77"/>
      <c r="IUV2" s="77"/>
      <c r="IUW2" s="77"/>
      <c r="IUX2" s="77"/>
      <c r="IUY2" s="76"/>
      <c r="IUZ2" s="77"/>
      <c r="IVA2" s="77"/>
      <c r="IVB2" s="77"/>
      <c r="IVC2" s="77"/>
      <c r="IVD2" s="77"/>
      <c r="IVE2" s="76"/>
      <c r="IVF2" s="77"/>
      <c r="IVG2" s="77"/>
      <c r="IVH2" s="77"/>
      <c r="IVI2" s="77"/>
      <c r="IVJ2" s="77"/>
      <c r="IVK2" s="76"/>
      <c r="IVL2" s="77"/>
      <c r="IVM2" s="77"/>
      <c r="IVN2" s="77"/>
      <c r="IVO2" s="77"/>
      <c r="IVP2" s="77"/>
      <c r="IVQ2" s="76"/>
      <c r="IVR2" s="77"/>
      <c r="IVS2" s="77"/>
      <c r="IVT2" s="77"/>
      <c r="IVU2" s="77"/>
      <c r="IVV2" s="77"/>
      <c r="IVW2" s="76"/>
      <c r="IVX2" s="77"/>
      <c r="IVY2" s="77"/>
      <c r="IVZ2" s="77"/>
      <c r="IWA2" s="77"/>
      <c r="IWB2" s="77"/>
      <c r="IWC2" s="76"/>
      <c r="IWD2" s="77"/>
      <c r="IWE2" s="77"/>
      <c r="IWF2" s="77"/>
      <c r="IWG2" s="77"/>
      <c r="IWH2" s="77"/>
      <c r="IWI2" s="76"/>
      <c r="IWJ2" s="77"/>
      <c r="IWK2" s="77"/>
      <c r="IWL2" s="77"/>
      <c r="IWM2" s="77"/>
      <c r="IWN2" s="77"/>
      <c r="IWO2" s="76"/>
      <c r="IWP2" s="77"/>
      <c r="IWQ2" s="77"/>
      <c r="IWR2" s="77"/>
      <c r="IWS2" s="77"/>
      <c r="IWT2" s="77"/>
      <c r="IWU2" s="76"/>
      <c r="IWV2" s="77"/>
      <c r="IWW2" s="77"/>
      <c r="IWX2" s="77"/>
      <c r="IWY2" s="77"/>
      <c r="IWZ2" s="77"/>
      <c r="IXA2" s="76"/>
      <c r="IXB2" s="77"/>
      <c r="IXC2" s="77"/>
      <c r="IXD2" s="77"/>
      <c r="IXE2" s="77"/>
      <c r="IXF2" s="77"/>
      <c r="IXG2" s="76"/>
      <c r="IXH2" s="77"/>
      <c r="IXI2" s="77"/>
      <c r="IXJ2" s="77"/>
      <c r="IXK2" s="77"/>
      <c r="IXL2" s="77"/>
      <c r="IXM2" s="76"/>
      <c r="IXN2" s="77"/>
      <c r="IXO2" s="77"/>
      <c r="IXP2" s="77"/>
      <c r="IXQ2" s="77"/>
      <c r="IXR2" s="77"/>
      <c r="IXS2" s="76"/>
      <c r="IXT2" s="77"/>
      <c r="IXU2" s="77"/>
      <c r="IXV2" s="77"/>
      <c r="IXW2" s="77"/>
      <c r="IXX2" s="77"/>
      <c r="IXY2" s="76"/>
      <c r="IXZ2" s="77"/>
      <c r="IYA2" s="77"/>
      <c r="IYB2" s="77"/>
      <c r="IYC2" s="77"/>
      <c r="IYD2" s="77"/>
      <c r="IYE2" s="76"/>
      <c r="IYF2" s="77"/>
      <c r="IYG2" s="77"/>
      <c r="IYH2" s="77"/>
      <c r="IYI2" s="77"/>
      <c r="IYJ2" s="77"/>
      <c r="IYK2" s="76"/>
      <c r="IYL2" s="77"/>
      <c r="IYM2" s="77"/>
      <c r="IYN2" s="77"/>
      <c r="IYO2" s="77"/>
      <c r="IYP2" s="77"/>
      <c r="IYQ2" s="76"/>
      <c r="IYR2" s="77"/>
      <c r="IYS2" s="77"/>
      <c r="IYT2" s="77"/>
      <c r="IYU2" s="77"/>
      <c r="IYV2" s="77"/>
      <c r="IYW2" s="76"/>
      <c r="IYX2" s="77"/>
      <c r="IYY2" s="77"/>
      <c r="IYZ2" s="77"/>
      <c r="IZA2" s="77"/>
      <c r="IZB2" s="77"/>
      <c r="IZC2" s="76"/>
      <c r="IZD2" s="77"/>
      <c r="IZE2" s="77"/>
      <c r="IZF2" s="77"/>
      <c r="IZG2" s="77"/>
      <c r="IZH2" s="77"/>
      <c r="IZI2" s="76"/>
      <c r="IZJ2" s="77"/>
      <c r="IZK2" s="77"/>
      <c r="IZL2" s="77"/>
      <c r="IZM2" s="77"/>
      <c r="IZN2" s="77"/>
      <c r="IZO2" s="76"/>
      <c r="IZP2" s="77"/>
      <c r="IZQ2" s="77"/>
      <c r="IZR2" s="77"/>
      <c r="IZS2" s="77"/>
      <c r="IZT2" s="77"/>
      <c r="IZU2" s="76"/>
      <c r="IZV2" s="77"/>
      <c r="IZW2" s="77"/>
      <c r="IZX2" s="77"/>
      <c r="IZY2" s="77"/>
      <c r="IZZ2" s="77"/>
      <c r="JAA2" s="76"/>
      <c r="JAB2" s="77"/>
      <c r="JAC2" s="77"/>
      <c r="JAD2" s="77"/>
      <c r="JAE2" s="77"/>
      <c r="JAF2" s="77"/>
      <c r="JAG2" s="76"/>
      <c r="JAH2" s="77"/>
      <c r="JAI2" s="77"/>
      <c r="JAJ2" s="77"/>
      <c r="JAK2" s="77"/>
      <c r="JAL2" s="77"/>
      <c r="JAM2" s="76"/>
      <c r="JAN2" s="77"/>
      <c r="JAO2" s="77"/>
      <c r="JAP2" s="77"/>
      <c r="JAQ2" s="77"/>
      <c r="JAR2" s="77"/>
      <c r="JAS2" s="76"/>
      <c r="JAT2" s="77"/>
      <c r="JAU2" s="77"/>
      <c r="JAV2" s="77"/>
      <c r="JAW2" s="77"/>
      <c r="JAX2" s="77"/>
      <c r="JAY2" s="76"/>
      <c r="JAZ2" s="77"/>
      <c r="JBA2" s="77"/>
      <c r="JBB2" s="77"/>
      <c r="JBC2" s="77"/>
      <c r="JBD2" s="77"/>
      <c r="JBE2" s="76"/>
      <c r="JBF2" s="77"/>
      <c r="JBG2" s="77"/>
      <c r="JBH2" s="77"/>
      <c r="JBI2" s="77"/>
      <c r="JBJ2" s="77"/>
      <c r="JBK2" s="76"/>
      <c r="JBL2" s="77"/>
      <c r="JBM2" s="77"/>
      <c r="JBN2" s="77"/>
      <c r="JBO2" s="77"/>
      <c r="JBP2" s="77"/>
      <c r="JBQ2" s="76"/>
      <c r="JBR2" s="77"/>
      <c r="JBS2" s="77"/>
      <c r="JBT2" s="77"/>
      <c r="JBU2" s="77"/>
      <c r="JBV2" s="77"/>
      <c r="JBW2" s="76"/>
      <c r="JBX2" s="77"/>
      <c r="JBY2" s="77"/>
      <c r="JBZ2" s="77"/>
      <c r="JCA2" s="77"/>
      <c r="JCB2" s="77"/>
      <c r="JCC2" s="76"/>
      <c r="JCD2" s="77"/>
      <c r="JCE2" s="77"/>
      <c r="JCF2" s="77"/>
      <c r="JCG2" s="77"/>
      <c r="JCH2" s="77"/>
      <c r="JCI2" s="76"/>
      <c r="JCJ2" s="77"/>
      <c r="JCK2" s="77"/>
      <c r="JCL2" s="77"/>
      <c r="JCM2" s="77"/>
      <c r="JCN2" s="77"/>
      <c r="JCO2" s="76"/>
      <c r="JCP2" s="77"/>
      <c r="JCQ2" s="77"/>
      <c r="JCR2" s="77"/>
      <c r="JCS2" s="77"/>
      <c r="JCT2" s="77"/>
      <c r="JCU2" s="76"/>
      <c r="JCV2" s="77"/>
      <c r="JCW2" s="77"/>
      <c r="JCX2" s="77"/>
      <c r="JCY2" s="77"/>
      <c r="JCZ2" s="77"/>
      <c r="JDA2" s="76"/>
      <c r="JDB2" s="77"/>
      <c r="JDC2" s="77"/>
      <c r="JDD2" s="77"/>
      <c r="JDE2" s="77"/>
      <c r="JDF2" s="77"/>
      <c r="JDG2" s="76"/>
      <c r="JDH2" s="77"/>
      <c r="JDI2" s="77"/>
      <c r="JDJ2" s="77"/>
      <c r="JDK2" s="77"/>
      <c r="JDL2" s="77"/>
      <c r="JDM2" s="76"/>
      <c r="JDN2" s="77"/>
      <c r="JDO2" s="77"/>
      <c r="JDP2" s="77"/>
      <c r="JDQ2" s="77"/>
      <c r="JDR2" s="77"/>
      <c r="JDS2" s="76"/>
      <c r="JDT2" s="77"/>
      <c r="JDU2" s="77"/>
      <c r="JDV2" s="77"/>
      <c r="JDW2" s="77"/>
      <c r="JDX2" s="77"/>
      <c r="JDY2" s="76"/>
      <c r="JDZ2" s="77"/>
      <c r="JEA2" s="77"/>
      <c r="JEB2" s="77"/>
      <c r="JEC2" s="77"/>
      <c r="JED2" s="77"/>
      <c r="JEE2" s="76"/>
      <c r="JEF2" s="77"/>
      <c r="JEG2" s="77"/>
      <c r="JEH2" s="77"/>
      <c r="JEI2" s="77"/>
      <c r="JEJ2" s="77"/>
      <c r="JEK2" s="76"/>
      <c r="JEL2" s="77"/>
      <c r="JEM2" s="77"/>
      <c r="JEN2" s="77"/>
      <c r="JEO2" s="77"/>
      <c r="JEP2" s="77"/>
      <c r="JEQ2" s="76"/>
      <c r="JER2" s="77"/>
      <c r="JES2" s="77"/>
      <c r="JET2" s="77"/>
      <c r="JEU2" s="77"/>
      <c r="JEV2" s="77"/>
      <c r="JEW2" s="76"/>
      <c r="JEX2" s="77"/>
      <c r="JEY2" s="77"/>
      <c r="JEZ2" s="77"/>
      <c r="JFA2" s="77"/>
      <c r="JFB2" s="77"/>
      <c r="JFC2" s="76"/>
      <c r="JFD2" s="77"/>
      <c r="JFE2" s="77"/>
      <c r="JFF2" s="77"/>
      <c r="JFG2" s="77"/>
      <c r="JFH2" s="77"/>
      <c r="JFI2" s="76"/>
      <c r="JFJ2" s="77"/>
      <c r="JFK2" s="77"/>
      <c r="JFL2" s="77"/>
      <c r="JFM2" s="77"/>
      <c r="JFN2" s="77"/>
      <c r="JFO2" s="76"/>
      <c r="JFP2" s="77"/>
      <c r="JFQ2" s="77"/>
      <c r="JFR2" s="77"/>
      <c r="JFS2" s="77"/>
      <c r="JFT2" s="77"/>
      <c r="JFU2" s="76"/>
      <c r="JFV2" s="77"/>
      <c r="JFW2" s="77"/>
      <c r="JFX2" s="77"/>
      <c r="JFY2" s="77"/>
      <c r="JFZ2" s="77"/>
      <c r="JGA2" s="76"/>
      <c r="JGB2" s="77"/>
      <c r="JGC2" s="77"/>
      <c r="JGD2" s="77"/>
      <c r="JGE2" s="77"/>
      <c r="JGF2" s="77"/>
      <c r="JGG2" s="76"/>
      <c r="JGH2" s="77"/>
      <c r="JGI2" s="77"/>
      <c r="JGJ2" s="77"/>
      <c r="JGK2" s="77"/>
      <c r="JGL2" s="77"/>
      <c r="JGM2" s="76"/>
      <c r="JGN2" s="77"/>
      <c r="JGO2" s="77"/>
      <c r="JGP2" s="77"/>
      <c r="JGQ2" s="77"/>
      <c r="JGR2" s="77"/>
      <c r="JGS2" s="76"/>
      <c r="JGT2" s="77"/>
      <c r="JGU2" s="77"/>
      <c r="JGV2" s="77"/>
      <c r="JGW2" s="77"/>
      <c r="JGX2" s="77"/>
      <c r="JGY2" s="76"/>
      <c r="JGZ2" s="77"/>
      <c r="JHA2" s="77"/>
      <c r="JHB2" s="77"/>
      <c r="JHC2" s="77"/>
      <c r="JHD2" s="77"/>
      <c r="JHE2" s="76"/>
      <c r="JHF2" s="77"/>
      <c r="JHG2" s="77"/>
      <c r="JHH2" s="77"/>
      <c r="JHI2" s="77"/>
      <c r="JHJ2" s="77"/>
      <c r="JHK2" s="76"/>
      <c r="JHL2" s="77"/>
      <c r="JHM2" s="77"/>
      <c r="JHN2" s="77"/>
      <c r="JHO2" s="77"/>
      <c r="JHP2" s="77"/>
      <c r="JHQ2" s="76"/>
      <c r="JHR2" s="77"/>
      <c r="JHS2" s="77"/>
      <c r="JHT2" s="77"/>
      <c r="JHU2" s="77"/>
      <c r="JHV2" s="77"/>
      <c r="JHW2" s="76"/>
      <c r="JHX2" s="77"/>
      <c r="JHY2" s="77"/>
      <c r="JHZ2" s="77"/>
      <c r="JIA2" s="77"/>
      <c r="JIB2" s="77"/>
      <c r="JIC2" s="76"/>
      <c r="JID2" s="77"/>
      <c r="JIE2" s="77"/>
      <c r="JIF2" s="77"/>
      <c r="JIG2" s="77"/>
      <c r="JIH2" s="77"/>
      <c r="JII2" s="76"/>
      <c r="JIJ2" s="77"/>
      <c r="JIK2" s="77"/>
      <c r="JIL2" s="77"/>
      <c r="JIM2" s="77"/>
      <c r="JIN2" s="77"/>
      <c r="JIO2" s="76"/>
      <c r="JIP2" s="77"/>
      <c r="JIQ2" s="77"/>
      <c r="JIR2" s="77"/>
      <c r="JIS2" s="77"/>
      <c r="JIT2" s="77"/>
      <c r="JIU2" s="76"/>
      <c r="JIV2" s="77"/>
      <c r="JIW2" s="77"/>
      <c r="JIX2" s="77"/>
      <c r="JIY2" s="77"/>
      <c r="JIZ2" s="77"/>
      <c r="JJA2" s="76"/>
      <c r="JJB2" s="77"/>
      <c r="JJC2" s="77"/>
      <c r="JJD2" s="77"/>
      <c r="JJE2" s="77"/>
      <c r="JJF2" s="77"/>
      <c r="JJG2" s="76"/>
      <c r="JJH2" s="77"/>
      <c r="JJI2" s="77"/>
      <c r="JJJ2" s="77"/>
      <c r="JJK2" s="77"/>
      <c r="JJL2" s="77"/>
      <c r="JJM2" s="76"/>
      <c r="JJN2" s="77"/>
      <c r="JJO2" s="77"/>
      <c r="JJP2" s="77"/>
      <c r="JJQ2" s="77"/>
      <c r="JJR2" s="77"/>
      <c r="JJS2" s="76"/>
      <c r="JJT2" s="77"/>
      <c r="JJU2" s="77"/>
      <c r="JJV2" s="77"/>
      <c r="JJW2" s="77"/>
      <c r="JJX2" s="77"/>
      <c r="JJY2" s="76"/>
      <c r="JJZ2" s="77"/>
      <c r="JKA2" s="77"/>
      <c r="JKB2" s="77"/>
      <c r="JKC2" s="77"/>
      <c r="JKD2" s="77"/>
      <c r="JKE2" s="76"/>
      <c r="JKF2" s="77"/>
      <c r="JKG2" s="77"/>
      <c r="JKH2" s="77"/>
      <c r="JKI2" s="77"/>
      <c r="JKJ2" s="77"/>
      <c r="JKK2" s="76"/>
      <c r="JKL2" s="77"/>
      <c r="JKM2" s="77"/>
      <c r="JKN2" s="77"/>
      <c r="JKO2" s="77"/>
      <c r="JKP2" s="77"/>
      <c r="JKQ2" s="76"/>
      <c r="JKR2" s="77"/>
      <c r="JKS2" s="77"/>
      <c r="JKT2" s="77"/>
      <c r="JKU2" s="77"/>
      <c r="JKV2" s="77"/>
      <c r="JKW2" s="76"/>
      <c r="JKX2" s="77"/>
      <c r="JKY2" s="77"/>
      <c r="JKZ2" s="77"/>
      <c r="JLA2" s="77"/>
      <c r="JLB2" s="77"/>
      <c r="JLC2" s="76"/>
      <c r="JLD2" s="77"/>
      <c r="JLE2" s="77"/>
      <c r="JLF2" s="77"/>
      <c r="JLG2" s="77"/>
      <c r="JLH2" s="77"/>
      <c r="JLI2" s="76"/>
      <c r="JLJ2" s="77"/>
      <c r="JLK2" s="77"/>
      <c r="JLL2" s="77"/>
      <c r="JLM2" s="77"/>
      <c r="JLN2" s="77"/>
      <c r="JLO2" s="76"/>
      <c r="JLP2" s="77"/>
      <c r="JLQ2" s="77"/>
      <c r="JLR2" s="77"/>
      <c r="JLS2" s="77"/>
      <c r="JLT2" s="77"/>
      <c r="JLU2" s="76"/>
      <c r="JLV2" s="77"/>
      <c r="JLW2" s="77"/>
      <c r="JLX2" s="77"/>
      <c r="JLY2" s="77"/>
      <c r="JLZ2" s="77"/>
      <c r="JMA2" s="76"/>
      <c r="JMB2" s="77"/>
      <c r="JMC2" s="77"/>
      <c r="JMD2" s="77"/>
      <c r="JME2" s="77"/>
      <c r="JMF2" s="77"/>
      <c r="JMG2" s="76"/>
      <c r="JMH2" s="77"/>
      <c r="JMI2" s="77"/>
      <c r="JMJ2" s="77"/>
      <c r="JMK2" s="77"/>
      <c r="JML2" s="77"/>
      <c r="JMM2" s="76"/>
      <c r="JMN2" s="77"/>
      <c r="JMO2" s="77"/>
      <c r="JMP2" s="77"/>
      <c r="JMQ2" s="77"/>
      <c r="JMR2" s="77"/>
      <c r="JMS2" s="76"/>
      <c r="JMT2" s="77"/>
      <c r="JMU2" s="77"/>
      <c r="JMV2" s="77"/>
      <c r="JMW2" s="77"/>
      <c r="JMX2" s="77"/>
      <c r="JMY2" s="76"/>
      <c r="JMZ2" s="77"/>
      <c r="JNA2" s="77"/>
      <c r="JNB2" s="77"/>
      <c r="JNC2" s="77"/>
      <c r="JND2" s="77"/>
      <c r="JNE2" s="76"/>
      <c r="JNF2" s="77"/>
      <c r="JNG2" s="77"/>
      <c r="JNH2" s="77"/>
      <c r="JNI2" s="77"/>
      <c r="JNJ2" s="77"/>
      <c r="JNK2" s="76"/>
      <c r="JNL2" s="77"/>
      <c r="JNM2" s="77"/>
      <c r="JNN2" s="77"/>
      <c r="JNO2" s="77"/>
      <c r="JNP2" s="77"/>
      <c r="JNQ2" s="76"/>
      <c r="JNR2" s="77"/>
      <c r="JNS2" s="77"/>
      <c r="JNT2" s="77"/>
      <c r="JNU2" s="77"/>
      <c r="JNV2" s="77"/>
      <c r="JNW2" s="76"/>
      <c r="JNX2" s="77"/>
      <c r="JNY2" s="77"/>
      <c r="JNZ2" s="77"/>
      <c r="JOA2" s="77"/>
      <c r="JOB2" s="77"/>
      <c r="JOC2" s="76"/>
      <c r="JOD2" s="77"/>
      <c r="JOE2" s="77"/>
      <c r="JOF2" s="77"/>
      <c r="JOG2" s="77"/>
      <c r="JOH2" s="77"/>
      <c r="JOI2" s="76"/>
      <c r="JOJ2" s="77"/>
      <c r="JOK2" s="77"/>
      <c r="JOL2" s="77"/>
      <c r="JOM2" s="77"/>
      <c r="JON2" s="77"/>
      <c r="JOO2" s="76"/>
      <c r="JOP2" s="77"/>
      <c r="JOQ2" s="77"/>
      <c r="JOR2" s="77"/>
      <c r="JOS2" s="77"/>
      <c r="JOT2" s="77"/>
      <c r="JOU2" s="76"/>
      <c r="JOV2" s="77"/>
      <c r="JOW2" s="77"/>
      <c r="JOX2" s="77"/>
      <c r="JOY2" s="77"/>
      <c r="JOZ2" s="77"/>
      <c r="JPA2" s="76"/>
      <c r="JPB2" s="77"/>
      <c r="JPC2" s="77"/>
      <c r="JPD2" s="77"/>
      <c r="JPE2" s="77"/>
      <c r="JPF2" s="77"/>
      <c r="JPG2" s="76"/>
      <c r="JPH2" s="77"/>
      <c r="JPI2" s="77"/>
      <c r="JPJ2" s="77"/>
      <c r="JPK2" s="77"/>
      <c r="JPL2" s="77"/>
      <c r="JPM2" s="76"/>
      <c r="JPN2" s="77"/>
      <c r="JPO2" s="77"/>
      <c r="JPP2" s="77"/>
      <c r="JPQ2" s="77"/>
      <c r="JPR2" s="77"/>
      <c r="JPS2" s="76"/>
      <c r="JPT2" s="77"/>
      <c r="JPU2" s="77"/>
      <c r="JPV2" s="77"/>
      <c r="JPW2" s="77"/>
      <c r="JPX2" s="77"/>
      <c r="JPY2" s="76"/>
      <c r="JPZ2" s="77"/>
      <c r="JQA2" s="77"/>
      <c r="JQB2" s="77"/>
      <c r="JQC2" s="77"/>
      <c r="JQD2" s="77"/>
      <c r="JQE2" s="76"/>
      <c r="JQF2" s="77"/>
      <c r="JQG2" s="77"/>
      <c r="JQH2" s="77"/>
      <c r="JQI2" s="77"/>
      <c r="JQJ2" s="77"/>
      <c r="JQK2" s="76"/>
      <c r="JQL2" s="77"/>
      <c r="JQM2" s="77"/>
      <c r="JQN2" s="77"/>
      <c r="JQO2" s="77"/>
      <c r="JQP2" s="77"/>
      <c r="JQQ2" s="76"/>
      <c r="JQR2" s="77"/>
      <c r="JQS2" s="77"/>
      <c r="JQT2" s="77"/>
      <c r="JQU2" s="77"/>
      <c r="JQV2" s="77"/>
      <c r="JQW2" s="76"/>
      <c r="JQX2" s="77"/>
      <c r="JQY2" s="77"/>
      <c r="JQZ2" s="77"/>
      <c r="JRA2" s="77"/>
      <c r="JRB2" s="77"/>
      <c r="JRC2" s="76"/>
      <c r="JRD2" s="77"/>
      <c r="JRE2" s="77"/>
      <c r="JRF2" s="77"/>
      <c r="JRG2" s="77"/>
      <c r="JRH2" s="77"/>
      <c r="JRI2" s="76"/>
      <c r="JRJ2" s="77"/>
      <c r="JRK2" s="77"/>
      <c r="JRL2" s="77"/>
      <c r="JRM2" s="77"/>
      <c r="JRN2" s="77"/>
      <c r="JRO2" s="76"/>
      <c r="JRP2" s="77"/>
      <c r="JRQ2" s="77"/>
      <c r="JRR2" s="77"/>
      <c r="JRS2" s="77"/>
      <c r="JRT2" s="77"/>
      <c r="JRU2" s="76"/>
      <c r="JRV2" s="77"/>
      <c r="JRW2" s="77"/>
      <c r="JRX2" s="77"/>
      <c r="JRY2" s="77"/>
      <c r="JRZ2" s="77"/>
      <c r="JSA2" s="76"/>
      <c r="JSB2" s="77"/>
      <c r="JSC2" s="77"/>
      <c r="JSD2" s="77"/>
      <c r="JSE2" s="77"/>
      <c r="JSF2" s="77"/>
      <c r="JSG2" s="76"/>
      <c r="JSH2" s="77"/>
      <c r="JSI2" s="77"/>
      <c r="JSJ2" s="77"/>
      <c r="JSK2" s="77"/>
      <c r="JSL2" s="77"/>
      <c r="JSM2" s="76"/>
      <c r="JSN2" s="77"/>
      <c r="JSO2" s="77"/>
      <c r="JSP2" s="77"/>
      <c r="JSQ2" s="77"/>
      <c r="JSR2" s="77"/>
      <c r="JSS2" s="76"/>
      <c r="JST2" s="77"/>
      <c r="JSU2" s="77"/>
      <c r="JSV2" s="77"/>
      <c r="JSW2" s="77"/>
      <c r="JSX2" s="77"/>
      <c r="JSY2" s="76"/>
      <c r="JSZ2" s="77"/>
      <c r="JTA2" s="77"/>
      <c r="JTB2" s="77"/>
      <c r="JTC2" s="77"/>
      <c r="JTD2" s="77"/>
      <c r="JTE2" s="76"/>
      <c r="JTF2" s="77"/>
      <c r="JTG2" s="77"/>
      <c r="JTH2" s="77"/>
      <c r="JTI2" s="77"/>
      <c r="JTJ2" s="77"/>
      <c r="JTK2" s="76"/>
      <c r="JTL2" s="77"/>
      <c r="JTM2" s="77"/>
      <c r="JTN2" s="77"/>
      <c r="JTO2" s="77"/>
      <c r="JTP2" s="77"/>
      <c r="JTQ2" s="76"/>
      <c r="JTR2" s="77"/>
      <c r="JTS2" s="77"/>
      <c r="JTT2" s="77"/>
      <c r="JTU2" s="77"/>
      <c r="JTV2" s="77"/>
      <c r="JTW2" s="76"/>
      <c r="JTX2" s="77"/>
      <c r="JTY2" s="77"/>
      <c r="JTZ2" s="77"/>
      <c r="JUA2" s="77"/>
      <c r="JUB2" s="77"/>
      <c r="JUC2" s="76"/>
      <c r="JUD2" s="77"/>
      <c r="JUE2" s="77"/>
      <c r="JUF2" s="77"/>
      <c r="JUG2" s="77"/>
      <c r="JUH2" s="77"/>
      <c r="JUI2" s="76"/>
      <c r="JUJ2" s="77"/>
      <c r="JUK2" s="77"/>
      <c r="JUL2" s="77"/>
      <c r="JUM2" s="77"/>
      <c r="JUN2" s="77"/>
      <c r="JUO2" s="76"/>
      <c r="JUP2" s="77"/>
      <c r="JUQ2" s="77"/>
      <c r="JUR2" s="77"/>
      <c r="JUS2" s="77"/>
      <c r="JUT2" s="77"/>
      <c r="JUU2" s="76"/>
      <c r="JUV2" s="77"/>
      <c r="JUW2" s="77"/>
      <c r="JUX2" s="77"/>
      <c r="JUY2" s="77"/>
      <c r="JUZ2" s="77"/>
      <c r="JVA2" s="76"/>
      <c r="JVB2" s="77"/>
      <c r="JVC2" s="77"/>
      <c r="JVD2" s="77"/>
      <c r="JVE2" s="77"/>
      <c r="JVF2" s="77"/>
      <c r="JVG2" s="76"/>
      <c r="JVH2" s="77"/>
      <c r="JVI2" s="77"/>
      <c r="JVJ2" s="77"/>
      <c r="JVK2" s="77"/>
      <c r="JVL2" s="77"/>
      <c r="JVM2" s="76"/>
      <c r="JVN2" s="77"/>
      <c r="JVO2" s="77"/>
      <c r="JVP2" s="77"/>
      <c r="JVQ2" s="77"/>
      <c r="JVR2" s="77"/>
      <c r="JVS2" s="76"/>
      <c r="JVT2" s="77"/>
      <c r="JVU2" s="77"/>
      <c r="JVV2" s="77"/>
      <c r="JVW2" s="77"/>
      <c r="JVX2" s="77"/>
      <c r="JVY2" s="76"/>
      <c r="JVZ2" s="77"/>
      <c r="JWA2" s="77"/>
      <c r="JWB2" s="77"/>
      <c r="JWC2" s="77"/>
      <c r="JWD2" s="77"/>
      <c r="JWE2" s="76"/>
      <c r="JWF2" s="77"/>
      <c r="JWG2" s="77"/>
      <c r="JWH2" s="77"/>
      <c r="JWI2" s="77"/>
      <c r="JWJ2" s="77"/>
      <c r="JWK2" s="76"/>
      <c r="JWL2" s="77"/>
      <c r="JWM2" s="77"/>
      <c r="JWN2" s="77"/>
      <c r="JWO2" s="77"/>
      <c r="JWP2" s="77"/>
      <c r="JWQ2" s="76"/>
      <c r="JWR2" s="77"/>
      <c r="JWS2" s="77"/>
      <c r="JWT2" s="77"/>
      <c r="JWU2" s="77"/>
      <c r="JWV2" s="77"/>
      <c r="JWW2" s="76"/>
      <c r="JWX2" s="77"/>
      <c r="JWY2" s="77"/>
      <c r="JWZ2" s="77"/>
      <c r="JXA2" s="77"/>
      <c r="JXB2" s="77"/>
      <c r="JXC2" s="76"/>
      <c r="JXD2" s="77"/>
      <c r="JXE2" s="77"/>
      <c r="JXF2" s="77"/>
      <c r="JXG2" s="77"/>
      <c r="JXH2" s="77"/>
      <c r="JXI2" s="76"/>
      <c r="JXJ2" s="77"/>
      <c r="JXK2" s="77"/>
      <c r="JXL2" s="77"/>
      <c r="JXM2" s="77"/>
      <c r="JXN2" s="77"/>
      <c r="JXO2" s="76"/>
      <c r="JXP2" s="77"/>
      <c r="JXQ2" s="77"/>
      <c r="JXR2" s="77"/>
      <c r="JXS2" s="77"/>
      <c r="JXT2" s="77"/>
      <c r="JXU2" s="76"/>
      <c r="JXV2" s="77"/>
      <c r="JXW2" s="77"/>
      <c r="JXX2" s="77"/>
      <c r="JXY2" s="77"/>
      <c r="JXZ2" s="77"/>
      <c r="JYA2" s="76"/>
      <c r="JYB2" s="77"/>
      <c r="JYC2" s="77"/>
      <c r="JYD2" s="77"/>
      <c r="JYE2" s="77"/>
      <c r="JYF2" s="77"/>
      <c r="JYG2" s="76"/>
      <c r="JYH2" s="77"/>
      <c r="JYI2" s="77"/>
      <c r="JYJ2" s="77"/>
      <c r="JYK2" s="77"/>
      <c r="JYL2" s="77"/>
      <c r="JYM2" s="76"/>
      <c r="JYN2" s="77"/>
      <c r="JYO2" s="77"/>
      <c r="JYP2" s="77"/>
      <c r="JYQ2" s="77"/>
      <c r="JYR2" s="77"/>
      <c r="JYS2" s="76"/>
      <c r="JYT2" s="77"/>
      <c r="JYU2" s="77"/>
      <c r="JYV2" s="77"/>
      <c r="JYW2" s="77"/>
      <c r="JYX2" s="77"/>
      <c r="JYY2" s="76"/>
      <c r="JYZ2" s="77"/>
      <c r="JZA2" s="77"/>
      <c r="JZB2" s="77"/>
      <c r="JZC2" s="77"/>
      <c r="JZD2" s="77"/>
      <c r="JZE2" s="76"/>
      <c r="JZF2" s="77"/>
      <c r="JZG2" s="77"/>
      <c r="JZH2" s="77"/>
      <c r="JZI2" s="77"/>
      <c r="JZJ2" s="77"/>
      <c r="JZK2" s="76"/>
      <c r="JZL2" s="77"/>
      <c r="JZM2" s="77"/>
      <c r="JZN2" s="77"/>
      <c r="JZO2" s="77"/>
      <c r="JZP2" s="77"/>
      <c r="JZQ2" s="76"/>
      <c r="JZR2" s="77"/>
      <c r="JZS2" s="77"/>
      <c r="JZT2" s="77"/>
      <c r="JZU2" s="77"/>
      <c r="JZV2" s="77"/>
      <c r="JZW2" s="76"/>
      <c r="JZX2" s="77"/>
      <c r="JZY2" s="77"/>
      <c r="JZZ2" s="77"/>
      <c r="KAA2" s="77"/>
      <c r="KAB2" s="77"/>
      <c r="KAC2" s="76"/>
      <c r="KAD2" s="77"/>
      <c r="KAE2" s="77"/>
      <c r="KAF2" s="77"/>
      <c r="KAG2" s="77"/>
      <c r="KAH2" s="77"/>
      <c r="KAI2" s="76"/>
      <c r="KAJ2" s="77"/>
      <c r="KAK2" s="77"/>
      <c r="KAL2" s="77"/>
      <c r="KAM2" s="77"/>
      <c r="KAN2" s="77"/>
      <c r="KAO2" s="76"/>
      <c r="KAP2" s="77"/>
      <c r="KAQ2" s="77"/>
      <c r="KAR2" s="77"/>
      <c r="KAS2" s="77"/>
      <c r="KAT2" s="77"/>
      <c r="KAU2" s="76"/>
      <c r="KAV2" s="77"/>
      <c r="KAW2" s="77"/>
      <c r="KAX2" s="77"/>
      <c r="KAY2" s="77"/>
      <c r="KAZ2" s="77"/>
      <c r="KBA2" s="76"/>
      <c r="KBB2" s="77"/>
      <c r="KBC2" s="77"/>
      <c r="KBD2" s="77"/>
      <c r="KBE2" s="77"/>
      <c r="KBF2" s="77"/>
      <c r="KBG2" s="76"/>
      <c r="KBH2" s="77"/>
      <c r="KBI2" s="77"/>
      <c r="KBJ2" s="77"/>
      <c r="KBK2" s="77"/>
      <c r="KBL2" s="77"/>
      <c r="KBM2" s="76"/>
      <c r="KBN2" s="77"/>
      <c r="KBO2" s="77"/>
      <c r="KBP2" s="77"/>
      <c r="KBQ2" s="77"/>
      <c r="KBR2" s="77"/>
      <c r="KBS2" s="76"/>
      <c r="KBT2" s="77"/>
      <c r="KBU2" s="77"/>
      <c r="KBV2" s="77"/>
      <c r="KBW2" s="77"/>
      <c r="KBX2" s="77"/>
      <c r="KBY2" s="76"/>
      <c r="KBZ2" s="77"/>
      <c r="KCA2" s="77"/>
      <c r="KCB2" s="77"/>
      <c r="KCC2" s="77"/>
      <c r="KCD2" s="77"/>
      <c r="KCE2" s="76"/>
      <c r="KCF2" s="77"/>
      <c r="KCG2" s="77"/>
      <c r="KCH2" s="77"/>
      <c r="KCI2" s="77"/>
      <c r="KCJ2" s="77"/>
      <c r="KCK2" s="76"/>
      <c r="KCL2" s="77"/>
      <c r="KCM2" s="77"/>
      <c r="KCN2" s="77"/>
      <c r="KCO2" s="77"/>
      <c r="KCP2" s="77"/>
      <c r="KCQ2" s="76"/>
      <c r="KCR2" s="77"/>
      <c r="KCS2" s="77"/>
      <c r="KCT2" s="77"/>
      <c r="KCU2" s="77"/>
      <c r="KCV2" s="77"/>
      <c r="KCW2" s="76"/>
      <c r="KCX2" s="77"/>
      <c r="KCY2" s="77"/>
      <c r="KCZ2" s="77"/>
      <c r="KDA2" s="77"/>
      <c r="KDB2" s="77"/>
      <c r="KDC2" s="76"/>
      <c r="KDD2" s="77"/>
      <c r="KDE2" s="77"/>
      <c r="KDF2" s="77"/>
      <c r="KDG2" s="77"/>
      <c r="KDH2" s="77"/>
      <c r="KDI2" s="76"/>
      <c r="KDJ2" s="77"/>
      <c r="KDK2" s="77"/>
      <c r="KDL2" s="77"/>
      <c r="KDM2" s="77"/>
      <c r="KDN2" s="77"/>
      <c r="KDO2" s="76"/>
      <c r="KDP2" s="77"/>
      <c r="KDQ2" s="77"/>
      <c r="KDR2" s="77"/>
      <c r="KDS2" s="77"/>
      <c r="KDT2" s="77"/>
      <c r="KDU2" s="76"/>
      <c r="KDV2" s="77"/>
      <c r="KDW2" s="77"/>
      <c r="KDX2" s="77"/>
      <c r="KDY2" s="77"/>
      <c r="KDZ2" s="77"/>
      <c r="KEA2" s="76"/>
      <c r="KEB2" s="77"/>
      <c r="KEC2" s="77"/>
      <c r="KED2" s="77"/>
      <c r="KEE2" s="77"/>
      <c r="KEF2" s="77"/>
      <c r="KEG2" s="76"/>
      <c r="KEH2" s="77"/>
      <c r="KEI2" s="77"/>
      <c r="KEJ2" s="77"/>
      <c r="KEK2" s="77"/>
      <c r="KEL2" s="77"/>
      <c r="KEM2" s="76"/>
      <c r="KEN2" s="77"/>
      <c r="KEO2" s="77"/>
      <c r="KEP2" s="77"/>
      <c r="KEQ2" s="77"/>
      <c r="KER2" s="77"/>
      <c r="KES2" s="76"/>
      <c r="KET2" s="77"/>
      <c r="KEU2" s="77"/>
      <c r="KEV2" s="77"/>
      <c r="KEW2" s="77"/>
      <c r="KEX2" s="77"/>
      <c r="KEY2" s="76"/>
      <c r="KEZ2" s="77"/>
      <c r="KFA2" s="77"/>
      <c r="KFB2" s="77"/>
      <c r="KFC2" s="77"/>
      <c r="KFD2" s="77"/>
      <c r="KFE2" s="76"/>
      <c r="KFF2" s="77"/>
      <c r="KFG2" s="77"/>
      <c r="KFH2" s="77"/>
      <c r="KFI2" s="77"/>
      <c r="KFJ2" s="77"/>
      <c r="KFK2" s="76"/>
      <c r="KFL2" s="77"/>
      <c r="KFM2" s="77"/>
      <c r="KFN2" s="77"/>
      <c r="KFO2" s="77"/>
      <c r="KFP2" s="77"/>
      <c r="KFQ2" s="76"/>
      <c r="KFR2" s="77"/>
      <c r="KFS2" s="77"/>
      <c r="KFT2" s="77"/>
      <c r="KFU2" s="77"/>
      <c r="KFV2" s="77"/>
      <c r="KFW2" s="76"/>
      <c r="KFX2" s="77"/>
      <c r="KFY2" s="77"/>
      <c r="KFZ2" s="77"/>
      <c r="KGA2" s="77"/>
      <c r="KGB2" s="77"/>
      <c r="KGC2" s="76"/>
      <c r="KGD2" s="77"/>
      <c r="KGE2" s="77"/>
      <c r="KGF2" s="77"/>
      <c r="KGG2" s="77"/>
      <c r="KGH2" s="77"/>
      <c r="KGI2" s="76"/>
      <c r="KGJ2" s="77"/>
      <c r="KGK2" s="77"/>
      <c r="KGL2" s="77"/>
      <c r="KGM2" s="77"/>
      <c r="KGN2" s="77"/>
      <c r="KGO2" s="76"/>
      <c r="KGP2" s="77"/>
      <c r="KGQ2" s="77"/>
      <c r="KGR2" s="77"/>
      <c r="KGS2" s="77"/>
      <c r="KGT2" s="77"/>
      <c r="KGU2" s="76"/>
      <c r="KGV2" s="77"/>
      <c r="KGW2" s="77"/>
      <c r="KGX2" s="77"/>
      <c r="KGY2" s="77"/>
      <c r="KGZ2" s="77"/>
      <c r="KHA2" s="76"/>
      <c r="KHB2" s="77"/>
      <c r="KHC2" s="77"/>
      <c r="KHD2" s="77"/>
      <c r="KHE2" s="77"/>
      <c r="KHF2" s="77"/>
      <c r="KHG2" s="76"/>
      <c r="KHH2" s="77"/>
      <c r="KHI2" s="77"/>
      <c r="KHJ2" s="77"/>
      <c r="KHK2" s="77"/>
      <c r="KHL2" s="77"/>
      <c r="KHM2" s="76"/>
      <c r="KHN2" s="77"/>
      <c r="KHO2" s="77"/>
      <c r="KHP2" s="77"/>
      <c r="KHQ2" s="77"/>
      <c r="KHR2" s="77"/>
      <c r="KHS2" s="76"/>
      <c r="KHT2" s="77"/>
      <c r="KHU2" s="77"/>
      <c r="KHV2" s="77"/>
      <c r="KHW2" s="77"/>
      <c r="KHX2" s="77"/>
      <c r="KHY2" s="76"/>
      <c r="KHZ2" s="77"/>
      <c r="KIA2" s="77"/>
      <c r="KIB2" s="77"/>
      <c r="KIC2" s="77"/>
      <c r="KID2" s="77"/>
      <c r="KIE2" s="76"/>
      <c r="KIF2" s="77"/>
      <c r="KIG2" s="77"/>
      <c r="KIH2" s="77"/>
      <c r="KII2" s="77"/>
      <c r="KIJ2" s="77"/>
      <c r="KIK2" s="76"/>
      <c r="KIL2" s="77"/>
      <c r="KIM2" s="77"/>
      <c r="KIN2" s="77"/>
      <c r="KIO2" s="77"/>
      <c r="KIP2" s="77"/>
      <c r="KIQ2" s="76"/>
      <c r="KIR2" s="77"/>
      <c r="KIS2" s="77"/>
      <c r="KIT2" s="77"/>
      <c r="KIU2" s="77"/>
      <c r="KIV2" s="77"/>
      <c r="KIW2" s="76"/>
      <c r="KIX2" s="77"/>
      <c r="KIY2" s="77"/>
      <c r="KIZ2" s="77"/>
      <c r="KJA2" s="77"/>
      <c r="KJB2" s="77"/>
      <c r="KJC2" s="76"/>
      <c r="KJD2" s="77"/>
      <c r="KJE2" s="77"/>
      <c r="KJF2" s="77"/>
      <c r="KJG2" s="77"/>
      <c r="KJH2" s="77"/>
      <c r="KJI2" s="76"/>
      <c r="KJJ2" s="77"/>
      <c r="KJK2" s="77"/>
      <c r="KJL2" s="77"/>
      <c r="KJM2" s="77"/>
      <c r="KJN2" s="77"/>
      <c r="KJO2" s="76"/>
      <c r="KJP2" s="77"/>
      <c r="KJQ2" s="77"/>
      <c r="KJR2" s="77"/>
      <c r="KJS2" s="77"/>
      <c r="KJT2" s="77"/>
      <c r="KJU2" s="76"/>
      <c r="KJV2" s="77"/>
      <c r="KJW2" s="77"/>
      <c r="KJX2" s="77"/>
      <c r="KJY2" s="77"/>
      <c r="KJZ2" s="77"/>
      <c r="KKA2" s="76"/>
      <c r="KKB2" s="77"/>
      <c r="KKC2" s="77"/>
      <c r="KKD2" s="77"/>
      <c r="KKE2" s="77"/>
      <c r="KKF2" s="77"/>
      <c r="KKG2" s="76"/>
      <c r="KKH2" s="77"/>
      <c r="KKI2" s="77"/>
      <c r="KKJ2" s="77"/>
      <c r="KKK2" s="77"/>
      <c r="KKL2" s="77"/>
      <c r="KKM2" s="76"/>
      <c r="KKN2" s="77"/>
      <c r="KKO2" s="77"/>
      <c r="KKP2" s="77"/>
      <c r="KKQ2" s="77"/>
      <c r="KKR2" s="77"/>
      <c r="KKS2" s="76"/>
      <c r="KKT2" s="77"/>
      <c r="KKU2" s="77"/>
      <c r="KKV2" s="77"/>
      <c r="KKW2" s="77"/>
      <c r="KKX2" s="77"/>
      <c r="KKY2" s="76"/>
      <c r="KKZ2" s="77"/>
      <c r="KLA2" s="77"/>
      <c r="KLB2" s="77"/>
      <c r="KLC2" s="77"/>
      <c r="KLD2" s="77"/>
      <c r="KLE2" s="76"/>
      <c r="KLF2" s="77"/>
      <c r="KLG2" s="77"/>
      <c r="KLH2" s="77"/>
      <c r="KLI2" s="77"/>
      <c r="KLJ2" s="77"/>
      <c r="KLK2" s="76"/>
      <c r="KLL2" s="77"/>
      <c r="KLM2" s="77"/>
      <c r="KLN2" s="77"/>
      <c r="KLO2" s="77"/>
      <c r="KLP2" s="77"/>
      <c r="KLQ2" s="76"/>
      <c r="KLR2" s="77"/>
      <c r="KLS2" s="77"/>
      <c r="KLT2" s="77"/>
      <c r="KLU2" s="77"/>
      <c r="KLV2" s="77"/>
      <c r="KLW2" s="76"/>
      <c r="KLX2" s="77"/>
      <c r="KLY2" s="77"/>
      <c r="KLZ2" s="77"/>
      <c r="KMA2" s="77"/>
      <c r="KMB2" s="77"/>
      <c r="KMC2" s="76"/>
      <c r="KMD2" s="77"/>
      <c r="KME2" s="77"/>
      <c r="KMF2" s="77"/>
      <c r="KMG2" s="77"/>
      <c r="KMH2" s="77"/>
      <c r="KMI2" s="76"/>
      <c r="KMJ2" s="77"/>
      <c r="KMK2" s="77"/>
      <c r="KML2" s="77"/>
      <c r="KMM2" s="77"/>
      <c r="KMN2" s="77"/>
      <c r="KMO2" s="76"/>
      <c r="KMP2" s="77"/>
      <c r="KMQ2" s="77"/>
      <c r="KMR2" s="77"/>
      <c r="KMS2" s="77"/>
      <c r="KMT2" s="77"/>
      <c r="KMU2" s="76"/>
      <c r="KMV2" s="77"/>
      <c r="KMW2" s="77"/>
      <c r="KMX2" s="77"/>
      <c r="KMY2" s="77"/>
      <c r="KMZ2" s="77"/>
      <c r="KNA2" s="76"/>
      <c r="KNB2" s="77"/>
      <c r="KNC2" s="77"/>
      <c r="KND2" s="77"/>
      <c r="KNE2" s="77"/>
      <c r="KNF2" s="77"/>
      <c r="KNG2" s="76"/>
      <c r="KNH2" s="77"/>
      <c r="KNI2" s="77"/>
      <c r="KNJ2" s="77"/>
      <c r="KNK2" s="77"/>
      <c r="KNL2" s="77"/>
      <c r="KNM2" s="76"/>
      <c r="KNN2" s="77"/>
      <c r="KNO2" s="77"/>
      <c r="KNP2" s="77"/>
      <c r="KNQ2" s="77"/>
      <c r="KNR2" s="77"/>
      <c r="KNS2" s="76"/>
      <c r="KNT2" s="77"/>
      <c r="KNU2" s="77"/>
      <c r="KNV2" s="77"/>
      <c r="KNW2" s="77"/>
      <c r="KNX2" s="77"/>
      <c r="KNY2" s="76"/>
      <c r="KNZ2" s="77"/>
      <c r="KOA2" s="77"/>
      <c r="KOB2" s="77"/>
      <c r="KOC2" s="77"/>
      <c r="KOD2" s="77"/>
      <c r="KOE2" s="76"/>
      <c r="KOF2" s="77"/>
      <c r="KOG2" s="77"/>
      <c r="KOH2" s="77"/>
      <c r="KOI2" s="77"/>
      <c r="KOJ2" s="77"/>
      <c r="KOK2" s="76"/>
      <c r="KOL2" s="77"/>
      <c r="KOM2" s="77"/>
      <c r="KON2" s="77"/>
      <c r="KOO2" s="77"/>
      <c r="KOP2" s="77"/>
      <c r="KOQ2" s="76"/>
      <c r="KOR2" s="77"/>
      <c r="KOS2" s="77"/>
      <c r="KOT2" s="77"/>
      <c r="KOU2" s="77"/>
      <c r="KOV2" s="77"/>
      <c r="KOW2" s="76"/>
      <c r="KOX2" s="77"/>
      <c r="KOY2" s="77"/>
      <c r="KOZ2" s="77"/>
      <c r="KPA2" s="77"/>
      <c r="KPB2" s="77"/>
      <c r="KPC2" s="76"/>
      <c r="KPD2" s="77"/>
      <c r="KPE2" s="77"/>
      <c r="KPF2" s="77"/>
      <c r="KPG2" s="77"/>
      <c r="KPH2" s="77"/>
      <c r="KPI2" s="76"/>
      <c r="KPJ2" s="77"/>
      <c r="KPK2" s="77"/>
      <c r="KPL2" s="77"/>
      <c r="KPM2" s="77"/>
      <c r="KPN2" s="77"/>
      <c r="KPO2" s="76"/>
      <c r="KPP2" s="77"/>
      <c r="KPQ2" s="77"/>
      <c r="KPR2" s="77"/>
      <c r="KPS2" s="77"/>
      <c r="KPT2" s="77"/>
      <c r="KPU2" s="76"/>
      <c r="KPV2" s="77"/>
      <c r="KPW2" s="77"/>
      <c r="KPX2" s="77"/>
      <c r="KPY2" s="77"/>
      <c r="KPZ2" s="77"/>
      <c r="KQA2" s="76"/>
      <c r="KQB2" s="77"/>
      <c r="KQC2" s="77"/>
      <c r="KQD2" s="77"/>
      <c r="KQE2" s="77"/>
      <c r="KQF2" s="77"/>
      <c r="KQG2" s="76"/>
      <c r="KQH2" s="77"/>
      <c r="KQI2" s="77"/>
      <c r="KQJ2" s="77"/>
      <c r="KQK2" s="77"/>
      <c r="KQL2" s="77"/>
      <c r="KQM2" s="76"/>
      <c r="KQN2" s="77"/>
      <c r="KQO2" s="77"/>
      <c r="KQP2" s="77"/>
      <c r="KQQ2" s="77"/>
      <c r="KQR2" s="77"/>
      <c r="KQS2" s="76"/>
      <c r="KQT2" s="77"/>
      <c r="KQU2" s="77"/>
      <c r="KQV2" s="77"/>
      <c r="KQW2" s="77"/>
      <c r="KQX2" s="77"/>
      <c r="KQY2" s="76"/>
      <c r="KQZ2" s="77"/>
      <c r="KRA2" s="77"/>
      <c r="KRB2" s="77"/>
      <c r="KRC2" s="77"/>
      <c r="KRD2" s="77"/>
      <c r="KRE2" s="76"/>
      <c r="KRF2" s="77"/>
      <c r="KRG2" s="77"/>
      <c r="KRH2" s="77"/>
      <c r="KRI2" s="77"/>
      <c r="KRJ2" s="77"/>
      <c r="KRK2" s="76"/>
      <c r="KRL2" s="77"/>
      <c r="KRM2" s="77"/>
      <c r="KRN2" s="77"/>
      <c r="KRO2" s="77"/>
      <c r="KRP2" s="77"/>
      <c r="KRQ2" s="76"/>
      <c r="KRR2" s="77"/>
      <c r="KRS2" s="77"/>
      <c r="KRT2" s="77"/>
      <c r="KRU2" s="77"/>
      <c r="KRV2" s="77"/>
      <c r="KRW2" s="76"/>
      <c r="KRX2" s="77"/>
      <c r="KRY2" s="77"/>
      <c r="KRZ2" s="77"/>
      <c r="KSA2" s="77"/>
      <c r="KSB2" s="77"/>
      <c r="KSC2" s="76"/>
      <c r="KSD2" s="77"/>
      <c r="KSE2" s="77"/>
      <c r="KSF2" s="77"/>
      <c r="KSG2" s="77"/>
      <c r="KSH2" s="77"/>
      <c r="KSI2" s="76"/>
      <c r="KSJ2" s="77"/>
      <c r="KSK2" s="77"/>
      <c r="KSL2" s="77"/>
      <c r="KSM2" s="77"/>
      <c r="KSN2" s="77"/>
      <c r="KSO2" s="76"/>
      <c r="KSP2" s="77"/>
      <c r="KSQ2" s="77"/>
      <c r="KSR2" s="77"/>
      <c r="KSS2" s="77"/>
      <c r="KST2" s="77"/>
      <c r="KSU2" s="76"/>
      <c r="KSV2" s="77"/>
      <c r="KSW2" s="77"/>
      <c r="KSX2" s="77"/>
      <c r="KSY2" s="77"/>
      <c r="KSZ2" s="77"/>
      <c r="KTA2" s="76"/>
      <c r="KTB2" s="77"/>
      <c r="KTC2" s="77"/>
      <c r="KTD2" s="77"/>
      <c r="KTE2" s="77"/>
      <c r="KTF2" s="77"/>
      <c r="KTG2" s="76"/>
      <c r="KTH2" s="77"/>
      <c r="KTI2" s="77"/>
      <c r="KTJ2" s="77"/>
      <c r="KTK2" s="77"/>
      <c r="KTL2" s="77"/>
      <c r="KTM2" s="76"/>
      <c r="KTN2" s="77"/>
      <c r="KTO2" s="77"/>
      <c r="KTP2" s="77"/>
      <c r="KTQ2" s="77"/>
      <c r="KTR2" s="77"/>
      <c r="KTS2" s="76"/>
      <c r="KTT2" s="77"/>
      <c r="KTU2" s="77"/>
      <c r="KTV2" s="77"/>
      <c r="KTW2" s="77"/>
      <c r="KTX2" s="77"/>
      <c r="KTY2" s="76"/>
      <c r="KTZ2" s="77"/>
      <c r="KUA2" s="77"/>
      <c r="KUB2" s="77"/>
      <c r="KUC2" s="77"/>
      <c r="KUD2" s="77"/>
      <c r="KUE2" s="76"/>
      <c r="KUF2" s="77"/>
      <c r="KUG2" s="77"/>
      <c r="KUH2" s="77"/>
      <c r="KUI2" s="77"/>
      <c r="KUJ2" s="77"/>
      <c r="KUK2" s="76"/>
      <c r="KUL2" s="77"/>
      <c r="KUM2" s="77"/>
      <c r="KUN2" s="77"/>
      <c r="KUO2" s="77"/>
      <c r="KUP2" s="77"/>
      <c r="KUQ2" s="76"/>
      <c r="KUR2" s="77"/>
      <c r="KUS2" s="77"/>
      <c r="KUT2" s="77"/>
      <c r="KUU2" s="77"/>
      <c r="KUV2" s="77"/>
      <c r="KUW2" s="76"/>
      <c r="KUX2" s="77"/>
      <c r="KUY2" s="77"/>
      <c r="KUZ2" s="77"/>
      <c r="KVA2" s="77"/>
      <c r="KVB2" s="77"/>
      <c r="KVC2" s="76"/>
      <c r="KVD2" s="77"/>
      <c r="KVE2" s="77"/>
      <c r="KVF2" s="77"/>
      <c r="KVG2" s="77"/>
      <c r="KVH2" s="77"/>
      <c r="KVI2" s="76"/>
      <c r="KVJ2" s="77"/>
      <c r="KVK2" s="77"/>
      <c r="KVL2" s="77"/>
      <c r="KVM2" s="77"/>
      <c r="KVN2" s="77"/>
      <c r="KVO2" s="76"/>
      <c r="KVP2" s="77"/>
      <c r="KVQ2" s="77"/>
      <c r="KVR2" s="77"/>
      <c r="KVS2" s="77"/>
      <c r="KVT2" s="77"/>
      <c r="KVU2" s="76"/>
      <c r="KVV2" s="77"/>
      <c r="KVW2" s="77"/>
      <c r="KVX2" s="77"/>
      <c r="KVY2" s="77"/>
      <c r="KVZ2" s="77"/>
      <c r="KWA2" s="76"/>
      <c r="KWB2" s="77"/>
      <c r="KWC2" s="77"/>
      <c r="KWD2" s="77"/>
      <c r="KWE2" s="77"/>
      <c r="KWF2" s="77"/>
      <c r="KWG2" s="76"/>
      <c r="KWH2" s="77"/>
      <c r="KWI2" s="77"/>
      <c r="KWJ2" s="77"/>
      <c r="KWK2" s="77"/>
      <c r="KWL2" s="77"/>
      <c r="KWM2" s="76"/>
      <c r="KWN2" s="77"/>
      <c r="KWO2" s="77"/>
      <c r="KWP2" s="77"/>
      <c r="KWQ2" s="77"/>
      <c r="KWR2" s="77"/>
      <c r="KWS2" s="76"/>
      <c r="KWT2" s="77"/>
      <c r="KWU2" s="77"/>
      <c r="KWV2" s="77"/>
      <c r="KWW2" s="77"/>
      <c r="KWX2" s="77"/>
      <c r="KWY2" s="76"/>
      <c r="KWZ2" s="77"/>
      <c r="KXA2" s="77"/>
      <c r="KXB2" s="77"/>
      <c r="KXC2" s="77"/>
      <c r="KXD2" s="77"/>
      <c r="KXE2" s="76"/>
      <c r="KXF2" s="77"/>
      <c r="KXG2" s="77"/>
      <c r="KXH2" s="77"/>
      <c r="KXI2" s="77"/>
      <c r="KXJ2" s="77"/>
      <c r="KXK2" s="76"/>
      <c r="KXL2" s="77"/>
      <c r="KXM2" s="77"/>
      <c r="KXN2" s="77"/>
      <c r="KXO2" s="77"/>
      <c r="KXP2" s="77"/>
      <c r="KXQ2" s="76"/>
      <c r="KXR2" s="77"/>
      <c r="KXS2" s="77"/>
      <c r="KXT2" s="77"/>
      <c r="KXU2" s="77"/>
      <c r="KXV2" s="77"/>
      <c r="KXW2" s="76"/>
      <c r="KXX2" s="77"/>
      <c r="KXY2" s="77"/>
      <c r="KXZ2" s="77"/>
      <c r="KYA2" s="77"/>
      <c r="KYB2" s="77"/>
      <c r="KYC2" s="76"/>
      <c r="KYD2" s="77"/>
      <c r="KYE2" s="77"/>
      <c r="KYF2" s="77"/>
      <c r="KYG2" s="77"/>
      <c r="KYH2" s="77"/>
      <c r="KYI2" s="76"/>
      <c r="KYJ2" s="77"/>
      <c r="KYK2" s="77"/>
      <c r="KYL2" s="77"/>
      <c r="KYM2" s="77"/>
      <c r="KYN2" s="77"/>
      <c r="KYO2" s="76"/>
      <c r="KYP2" s="77"/>
      <c r="KYQ2" s="77"/>
      <c r="KYR2" s="77"/>
      <c r="KYS2" s="77"/>
      <c r="KYT2" s="77"/>
      <c r="KYU2" s="76"/>
      <c r="KYV2" s="77"/>
      <c r="KYW2" s="77"/>
      <c r="KYX2" s="77"/>
      <c r="KYY2" s="77"/>
      <c r="KYZ2" s="77"/>
      <c r="KZA2" s="76"/>
      <c r="KZB2" s="77"/>
      <c r="KZC2" s="77"/>
      <c r="KZD2" s="77"/>
      <c r="KZE2" s="77"/>
      <c r="KZF2" s="77"/>
      <c r="KZG2" s="76"/>
      <c r="KZH2" s="77"/>
      <c r="KZI2" s="77"/>
      <c r="KZJ2" s="77"/>
      <c r="KZK2" s="77"/>
      <c r="KZL2" s="77"/>
      <c r="KZM2" s="76"/>
      <c r="KZN2" s="77"/>
      <c r="KZO2" s="77"/>
      <c r="KZP2" s="77"/>
      <c r="KZQ2" s="77"/>
      <c r="KZR2" s="77"/>
      <c r="KZS2" s="76"/>
      <c r="KZT2" s="77"/>
      <c r="KZU2" s="77"/>
      <c r="KZV2" s="77"/>
      <c r="KZW2" s="77"/>
      <c r="KZX2" s="77"/>
      <c r="KZY2" s="76"/>
      <c r="KZZ2" s="77"/>
      <c r="LAA2" s="77"/>
      <c r="LAB2" s="77"/>
      <c r="LAC2" s="77"/>
      <c r="LAD2" s="77"/>
      <c r="LAE2" s="76"/>
      <c r="LAF2" s="77"/>
      <c r="LAG2" s="77"/>
      <c r="LAH2" s="77"/>
      <c r="LAI2" s="77"/>
      <c r="LAJ2" s="77"/>
      <c r="LAK2" s="76"/>
      <c r="LAL2" s="77"/>
      <c r="LAM2" s="77"/>
      <c r="LAN2" s="77"/>
      <c r="LAO2" s="77"/>
      <c r="LAP2" s="77"/>
      <c r="LAQ2" s="76"/>
      <c r="LAR2" s="77"/>
      <c r="LAS2" s="77"/>
      <c r="LAT2" s="77"/>
      <c r="LAU2" s="77"/>
      <c r="LAV2" s="77"/>
      <c r="LAW2" s="76"/>
      <c r="LAX2" s="77"/>
      <c r="LAY2" s="77"/>
      <c r="LAZ2" s="77"/>
      <c r="LBA2" s="77"/>
      <c r="LBB2" s="77"/>
      <c r="LBC2" s="76"/>
      <c r="LBD2" s="77"/>
      <c r="LBE2" s="77"/>
      <c r="LBF2" s="77"/>
      <c r="LBG2" s="77"/>
      <c r="LBH2" s="77"/>
      <c r="LBI2" s="76"/>
      <c r="LBJ2" s="77"/>
      <c r="LBK2" s="77"/>
      <c r="LBL2" s="77"/>
      <c r="LBM2" s="77"/>
      <c r="LBN2" s="77"/>
      <c r="LBO2" s="76"/>
      <c r="LBP2" s="77"/>
      <c r="LBQ2" s="77"/>
      <c r="LBR2" s="77"/>
      <c r="LBS2" s="77"/>
      <c r="LBT2" s="77"/>
      <c r="LBU2" s="76"/>
      <c r="LBV2" s="77"/>
      <c r="LBW2" s="77"/>
      <c r="LBX2" s="77"/>
      <c r="LBY2" s="77"/>
      <c r="LBZ2" s="77"/>
      <c r="LCA2" s="76"/>
      <c r="LCB2" s="77"/>
      <c r="LCC2" s="77"/>
      <c r="LCD2" s="77"/>
      <c r="LCE2" s="77"/>
      <c r="LCF2" s="77"/>
      <c r="LCG2" s="76"/>
      <c r="LCH2" s="77"/>
      <c r="LCI2" s="77"/>
      <c r="LCJ2" s="77"/>
      <c r="LCK2" s="77"/>
      <c r="LCL2" s="77"/>
      <c r="LCM2" s="76"/>
      <c r="LCN2" s="77"/>
      <c r="LCO2" s="77"/>
      <c r="LCP2" s="77"/>
      <c r="LCQ2" s="77"/>
      <c r="LCR2" s="77"/>
      <c r="LCS2" s="76"/>
      <c r="LCT2" s="77"/>
      <c r="LCU2" s="77"/>
      <c r="LCV2" s="77"/>
      <c r="LCW2" s="77"/>
      <c r="LCX2" s="77"/>
      <c r="LCY2" s="76"/>
      <c r="LCZ2" s="77"/>
      <c r="LDA2" s="77"/>
      <c r="LDB2" s="77"/>
      <c r="LDC2" s="77"/>
      <c r="LDD2" s="77"/>
      <c r="LDE2" s="76"/>
      <c r="LDF2" s="77"/>
      <c r="LDG2" s="77"/>
      <c r="LDH2" s="77"/>
      <c r="LDI2" s="77"/>
      <c r="LDJ2" s="77"/>
      <c r="LDK2" s="76"/>
      <c r="LDL2" s="77"/>
      <c r="LDM2" s="77"/>
      <c r="LDN2" s="77"/>
      <c r="LDO2" s="77"/>
      <c r="LDP2" s="77"/>
      <c r="LDQ2" s="76"/>
      <c r="LDR2" s="77"/>
      <c r="LDS2" s="77"/>
      <c r="LDT2" s="77"/>
      <c r="LDU2" s="77"/>
      <c r="LDV2" s="77"/>
      <c r="LDW2" s="76"/>
      <c r="LDX2" s="77"/>
      <c r="LDY2" s="77"/>
      <c r="LDZ2" s="77"/>
      <c r="LEA2" s="77"/>
      <c r="LEB2" s="77"/>
      <c r="LEC2" s="76"/>
      <c r="LED2" s="77"/>
      <c r="LEE2" s="77"/>
      <c r="LEF2" s="77"/>
      <c r="LEG2" s="77"/>
      <c r="LEH2" s="77"/>
      <c r="LEI2" s="76"/>
      <c r="LEJ2" s="77"/>
      <c r="LEK2" s="77"/>
      <c r="LEL2" s="77"/>
      <c r="LEM2" s="77"/>
      <c r="LEN2" s="77"/>
      <c r="LEO2" s="76"/>
      <c r="LEP2" s="77"/>
      <c r="LEQ2" s="77"/>
      <c r="LER2" s="77"/>
      <c r="LES2" s="77"/>
      <c r="LET2" s="77"/>
      <c r="LEU2" s="76"/>
      <c r="LEV2" s="77"/>
      <c r="LEW2" s="77"/>
      <c r="LEX2" s="77"/>
      <c r="LEY2" s="77"/>
      <c r="LEZ2" s="77"/>
      <c r="LFA2" s="76"/>
      <c r="LFB2" s="77"/>
      <c r="LFC2" s="77"/>
      <c r="LFD2" s="77"/>
      <c r="LFE2" s="77"/>
      <c r="LFF2" s="77"/>
      <c r="LFG2" s="76"/>
      <c r="LFH2" s="77"/>
      <c r="LFI2" s="77"/>
      <c r="LFJ2" s="77"/>
      <c r="LFK2" s="77"/>
      <c r="LFL2" s="77"/>
      <c r="LFM2" s="76"/>
      <c r="LFN2" s="77"/>
      <c r="LFO2" s="77"/>
      <c r="LFP2" s="77"/>
      <c r="LFQ2" s="77"/>
      <c r="LFR2" s="77"/>
      <c r="LFS2" s="76"/>
      <c r="LFT2" s="77"/>
      <c r="LFU2" s="77"/>
      <c r="LFV2" s="77"/>
      <c r="LFW2" s="77"/>
      <c r="LFX2" s="77"/>
      <c r="LFY2" s="76"/>
      <c r="LFZ2" s="77"/>
      <c r="LGA2" s="77"/>
      <c r="LGB2" s="77"/>
      <c r="LGC2" s="77"/>
      <c r="LGD2" s="77"/>
      <c r="LGE2" s="76"/>
      <c r="LGF2" s="77"/>
      <c r="LGG2" s="77"/>
      <c r="LGH2" s="77"/>
      <c r="LGI2" s="77"/>
      <c r="LGJ2" s="77"/>
      <c r="LGK2" s="76"/>
      <c r="LGL2" s="77"/>
      <c r="LGM2" s="77"/>
      <c r="LGN2" s="77"/>
      <c r="LGO2" s="77"/>
      <c r="LGP2" s="77"/>
      <c r="LGQ2" s="76"/>
      <c r="LGR2" s="77"/>
      <c r="LGS2" s="77"/>
      <c r="LGT2" s="77"/>
      <c r="LGU2" s="77"/>
      <c r="LGV2" s="77"/>
      <c r="LGW2" s="76"/>
      <c r="LGX2" s="77"/>
      <c r="LGY2" s="77"/>
      <c r="LGZ2" s="77"/>
      <c r="LHA2" s="77"/>
      <c r="LHB2" s="77"/>
      <c r="LHC2" s="76"/>
      <c r="LHD2" s="77"/>
      <c r="LHE2" s="77"/>
      <c r="LHF2" s="77"/>
      <c r="LHG2" s="77"/>
      <c r="LHH2" s="77"/>
      <c r="LHI2" s="76"/>
      <c r="LHJ2" s="77"/>
      <c r="LHK2" s="77"/>
      <c r="LHL2" s="77"/>
      <c r="LHM2" s="77"/>
      <c r="LHN2" s="77"/>
      <c r="LHO2" s="76"/>
      <c r="LHP2" s="77"/>
      <c r="LHQ2" s="77"/>
      <c r="LHR2" s="77"/>
      <c r="LHS2" s="77"/>
      <c r="LHT2" s="77"/>
      <c r="LHU2" s="76"/>
      <c r="LHV2" s="77"/>
      <c r="LHW2" s="77"/>
      <c r="LHX2" s="77"/>
      <c r="LHY2" s="77"/>
      <c r="LHZ2" s="77"/>
      <c r="LIA2" s="76"/>
      <c r="LIB2" s="77"/>
      <c r="LIC2" s="77"/>
      <c r="LID2" s="77"/>
      <c r="LIE2" s="77"/>
      <c r="LIF2" s="77"/>
      <c r="LIG2" s="76"/>
      <c r="LIH2" s="77"/>
      <c r="LII2" s="77"/>
      <c r="LIJ2" s="77"/>
      <c r="LIK2" s="77"/>
      <c r="LIL2" s="77"/>
      <c r="LIM2" s="76"/>
      <c r="LIN2" s="77"/>
      <c r="LIO2" s="77"/>
      <c r="LIP2" s="77"/>
      <c r="LIQ2" s="77"/>
      <c r="LIR2" s="77"/>
      <c r="LIS2" s="76"/>
      <c r="LIT2" s="77"/>
      <c r="LIU2" s="77"/>
      <c r="LIV2" s="77"/>
      <c r="LIW2" s="77"/>
      <c r="LIX2" s="77"/>
      <c r="LIY2" s="76"/>
      <c r="LIZ2" s="77"/>
      <c r="LJA2" s="77"/>
      <c r="LJB2" s="77"/>
      <c r="LJC2" s="77"/>
      <c r="LJD2" s="77"/>
      <c r="LJE2" s="76"/>
      <c r="LJF2" s="77"/>
      <c r="LJG2" s="77"/>
      <c r="LJH2" s="77"/>
      <c r="LJI2" s="77"/>
      <c r="LJJ2" s="77"/>
      <c r="LJK2" s="76"/>
      <c r="LJL2" s="77"/>
      <c r="LJM2" s="77"/>
      <c r="LJN2" s="77"/>
      <c r="LJO2" s="77"/>
      <c r="LJP2" s="77"/>
      <c r="LJQ2" s="76"/>
      <c r="LJR2" s="77"/>
      <c r="LJS2" s="77"/>
      <c r="LJT2" s="77"/>
      <c r="LJU2" s="77"/>
      <c r="LJV2" s="77"/>
      <c r="LJW2" s="76"/>
      <c r="LJX2" s="77"/>
      <c r="LJY2" s="77"/>
      <c r="LJZ2" s="77"/>
      <c r="LKA2" s="77"/>
      <c r="LKB2" s="77"/>
      <c r="LKC2" s="76"/>
      <c r="LKD2" s="77"/>
      <c r="LKE2" s="77"/>
      <c r="LKF2" s="77"/>
      <c r="LKG2" s="77"/>
      <c r="LKH2" s="77"/>
      <c r="LKI2" s="76"/>
      <c r="LKJ2" s="77"/>
      <c r="LKK2" s="77"/>
      <c r="LKL2" s="77"/>
      <c r="LKM2" s="77"/>
      <c r="LKN2" s="77"/>
      <c r="LKO2" s="76"/>
      <c r="LKP2" s="77"/>
      <c r="LKQ2" s="77"/>
      <c r="LKR2" s="77"/>
      <c r="LKS2" s="77"/>
      <c r="LKT2" s="77"/>
      <c r="LKU2" s="76"/>
      <c r="LKV2" s="77"/>
      <c r="LKW2" s="77"/>
      <c r="LKX2" s="77"/>
      <c r="LKY2" s="77"/>
      <c r="LKZ2" s="77"/>
      <c r="LLA2" s="76"/>
      <c r="LLB2" s="77"/>
      <c r="LLC2" s="77"/>
      <c r="LLD2" s="77"/>
      <c r="LLE2" s="77"/>
      <c r="LLF2" s="77"/>
      <c r="LLG2" s="76"/>
      <c r="LLH2" s="77"/>
      <c r="LLI2" s="77"/>
      <c r="LLJ2" s="77"/>
      <c r="LLK2" s="77"/>
      <c r="LLL2" s="77"/>
      <c r="LLM2" s="76"/>
      <c r="LLN2" s="77"/>
      <c r="LLO2" s="77"/>
      <c r="LLP2" s="77"/>
      <c r="LLQ2" s="77"/>
      <c r="LLR2" s="77"/>
      <c r="LLS2" s="76"/>
      <c r="LLT2" s="77"/>
      <c r="LLU2" s="77"/>
      <c r="LLV2" s="77"/>
      <c r="LLW2" s="77"/>
      <c r="LLX2" s="77"/>
      <c r="LLY2" s="76"/>
      <c r="LLZ2" s="77"/>
      <c r="LMA2" s="77"/>
      <c r="LMB2" s="77"/>
      <c r="LMC2" s="77"/>
      <c r="LMD2" s="77"/>
      <c r="LME2" s="76"/>
      <c r="LMF2" s="77"/>
      <c r="LMG2" s="77"/>
      <c r="LMH2" s="77"/>
      <c r="LMI2" s="77"/>
      <c r="LMJ2" s="77"/>
      <c r="LMK2" s="76"/>
      <c r="LML2" s="77"/>
      <c r="LMM2" s="77"/>
      <c r="LMN2" s="77"/>
      <c r="LMO2" s="77"/>
      <c r="LMP2" s="77"/>
      <c r="LMQ2" s="76"/>
      <c r="LMR2" s="77"/>
      <c r="LMS2" s="77"/>
      <c r="LMT2" s="77"/>
      <c r="LMU2" s="77"/>
      <c r="LMV2" s="77"/>
      <c r="LMW2" s="76"/>
      <c r="LMX2" s="77"/>
      <c r="LMY2" s="77"/>
      <c r="LMZ2" s="77"/>
      <c r="LNA2" s="77"/>
      <c r="LNB2" s="77"/>
      <c r="LNC2" s="76"/>
      <c r="LND2" s="77"/>
      <c r="LNE2" s="77"/>
      <c r="LNF2" s="77"/>
      <c r="LNG2" s="77"/>
      <c r="LNH2" s="77"/>
      <c r="LNI2" s="76"/>
      <c r="LNJ2" s="77"/>
      <c r="LNK2" s="77"/>
      <c r="LNL2" s="77"/>
      <c r="LNM2" s="77"/>
      <c r="LNN2" s="77"/>
      <c r="LNO2" s="76"/>
      <c r="LNP2" s="77"/>
      <c r="LNQ2" s="77"/>
      <c r="LNR2" s="77"/>
      <c r="LNS2" s="77"/>
      <c r="LNT2" s="77"/>
      <c r="LNU2" s="76"/>
      <c r="LNV2" s="77"/>
      <c r="LNW2" s="77"/>
      <c r="LNX2" s="77"/>
      <c r="LNY2" s="77"/>
      <c r="LNZ2" s="77"/>
      <c r="LOA2" s="76"/>
      <c r="LOB2" s="77"/>
      <c r="LOC2" s="77"/>
      <c r="LOD2" s="77"/>
      <c r="LOE2" s="77"/>
      <c r="LOF2" s="77"/>
      <c r="LOG2" s="76"/>
      <c r="LOH2" s="77"/>
      <c r="LOI2" s="77"/>
      <c r="LOJ2" s="77"/>
      <c r="LOK2" s="77"/>
      <c r="LOL2" s="77"/>
      <c r="LOM2" s="76"/>
      <c r="LON2" s="77"/>
      <c r="LOO2" s="77"/>
      <c r="LOP2" s="77"/>
      <c r="LOQ2" s="77"/>
      <c r="LOR2" s="77"/>
      <c r="LOS2" s="76"/>
      <c r="LOT2" s="77"/>
      <c r="LOU2" s="77"/>
      <c r="LOV2" s="77"/>
      <c r="LOW2" s="77"/>
      <c r="LOX2" s="77"/>
      <c r="LOY2" s="76"/>
      <c r="LOZ2" s="77"/>
      <c r="LPA2" s="77"/>
      <c r="LPB2" s="77"/>
      <c r="LPC2" s="77"/>
      <c r="LPD2" s="77"/>
      <c r="LPE2" s="76"/>
      <c r="LPF2" s="77"/>
      <c r="LPG2" s="77"/>
      <c r="LPH2" s="77"/>
      <c r="LPI2" s="77"/>
      <c r="LPJ2" s="77"/>
      <c r="LPK2" s="76"/>
      <c r="LPL2" s="77"/>
      <c r="LPM2" s="77"/>
      <c r="LPN2" s="77"/>
      <c r="LPO2" s="77"/>
      <c r="LPP2" s="77"/>
      <c r="LPQ2" s="76"/>
      <c r="LPR2" s="77"/>
      <c r="LPS2" s="77"/>
      <c r="LPT2" s="77"/>
      <c r="LPU2" s="77"/>
      <c r="LPV2" s="77"/>
      <c r="LPW2" s="76"/>
      <c r="LPX2" s="77"/>
      <c r="LPY2" s="77"/>
      <c r="LPZ2" s="77"/>
      <c r="LQA2" s="77"/>
      <c r="LQB2" s="77"/>
      <c r="LQC2" s="76"/>
      <c r="LQD2" s="77"/>
      <c r="LQE2" s="77"/>
      <c r="LQF2" s="77"/>
      <c r="LQG2" s="77"/>
      <c r="LQH2" s="77"/>
      <c r="LQI2" s="76"/>
      <c r="LQJ2" s="77"/>
      <c r="LQK2" s="77"/>
      <c r="LQL2" s="77"/>
      <c r="LQM2" s="77"/>
      <c r="LQN2" s="77"/>
      <c r="LQO2" s="76"/>
      <c r="LQP2" s="77"/>
      <c r="LQQ2" s="77"/>
      <c r="LQR2" s="77"/>
      <c r="LQS2" s="77"/>
      <c r="LQT2" s="77"/>
      <c r="LQU2" s="76"/>
      <c r="LQV2" s="77"/>
      <c r="LQW2" s="77"/>
      <c r="LQX2" s="77"/>
      <c r="LQY2" s="77"/>
      <c r="LQZ2" s="77"/>
      <c r="LRA2" s="76"/>
      <c r="LRB2" s="77"/>
      <c r="LRC2" s="77"/>
      <c r="LRD2" s="77"/>
      <c r="LRE2" s="77"/>
      <c r="LRF2" s="77"/>
      <c r="LRG2" s="76"/>
      <c r="LRH2" s="77"/>
      <c r="LRI2" s="77"/>
      <c r="LRJ2" s="77"/>
      <c r="LRK2" s="77"/>
      <c r="LRL2" s="77"/>
      <c r="LRM2" s="76"/>
      <c r="LRN2" s="77"/>
      <c r="LRO2" s="77"/>
      <c r="LRP2" s="77"/>
      <c r="LRQ2" s="77"/>
      <c r="LRR2" s="77"/>
      <c r="LRS2" s="76"/>
      <c r="LRT2" s="77"/>
      <c r="LRU2" s="77"/>
      <c r="LRV2" s="77"/>
      <c r="LRW2" s="77"/>
      <c r="LRX2" s="77"/>
      <c r="LRY2" s="76"/>
      <c r="LRZ2" s="77"/>
      <c r="LSA2" s="77"/>
      <c r="LSB2" s="77"/>
      <c r="LSC2" s="77"/>
      <c r="LSD2" s="77"/>
      <c r="LSE2" s="76"/>
      <c r="LSF2" s="77"/>
      <c r="LSG2" s="77"/>
      <c r="LSH2" s="77"/>
      <c r="LSI2" s="77"/>
      <c r="LSJ2" s="77"/>
      <c r="LSK2" s="76"/>
      <c r="LSL2" s="77"/>
      <c r="LSM2" s="77"/>
      <c r="LSN2" s="77"/>
      <c r="LSO2" s="77"/>
      <c r="LSP2" s="77"/>
      <c r="LSQ2" s="76"/>
      <c r="LSR2" s="77"/>
      <c r="LSS2" s="77"/>
      <c r="LST2" s="77"/>
      <c r="LSU2" s="77"/>
      <c r="LSV2" s="77"/>
      <c r="LSW2" s="76"/>
      <c r="LSX2" s="77"/>
      <c r="LSY2" s="77"/>
      <c r="LSZ2" s="77"/>
      <c r="LTA2" s="77"/>
      <c r="LTB2" s="77"/>
      <c r="LTC2" s="76"/>
      <c r="LTD2" s="77"/>
      <c r="LTE2" s="77"/>
      <c r="LTF2" s="77"/>
      <c r="LTG2" s="77"/>
      <c r="LTH2" s="77"/>
      <c r="LTI2" s="76"/>
      <c r="LTJ2" s="77"/>
      <c r="LTK2" s="77"/>
      <c r="LTL2" s="77"/>
      <c r="LTM2" s="77"/>
      <c r="LTN2" s="77"/>
      <c r="LTO2" s="76"/>
      <c r="LTP2" s="77"/>
      <c r="LTQ2" s="77"/>
      <c r="LTR2" s="77"/>
      <c r="LTS2" s="77"/>
      <c r="LTT2" s="77"/>
      <c r="LTU2" s="76"/>
      <c r="LTV2" s="77"/>
      <c r="LTW2" s="77"/>
      <c r="LTX2" s="77"/>
      <c r="LTY2" s="77"/>
      <c r="LTZ2" s="77"/>
      <c r="LUA2" s="76"/>
      <c r="LUB2" s="77"/>
      <c r="LUC2" s="77"/>
      <c r="LUD2" s="77"/>
      <c r="LUE2" s="77"/>
      <c r="LUF2" s="77"/>
      <c r="LUG2" s="76"/>
      <c r="LUH2" s="77"/>
      <c r="LUI2" s="77"/>
      <c r="LUJ2" s="77"/>
      <c r="LUK2" s="77"/>
      <c r="LUL2" s="77"/>
      <c r="LUM2" s="76"/>
      <c r="LUN2" s="77"/>
      <c r="LUO2" s="77"/>
      <c r="LUP2" s="77"/>
      <c r="LUQ2" s="77"/>
      <c r="LUR2" s="77"/>
      <c r="LUS2" s="76"/>
      <c r="LUT2" s="77"/>
      <c r="LUU2" s="77"/>
      <c r="LUV2" s="77"/>
      <c r="LUW2" s="77"/>
      <c r="LUX2" s="77"/>
      <c r="LUY2" s="76"/>
      <c r="LUZ2" s="77"/>
      <c r="LVA2" s="77"/>
      <c r="LVB2" s="77"/>
      <c r="LVC2" s="77"/>
      <c r="LVD2" s="77"/>
      <c r="LVE2" s="76"/>
      <c r="LVF2" s="77"/>
      <c r="LVG2" s="77"/>
      <c r="LVH2" s="77"/>
      <c r="LVI2" s="77"/>
      <c r="LVJ2" s="77"/>
      <c r="LVK2" s="76"/>
      <c r="LVL2" s="77"/>
      <c r="LVM2" s="77"/>
      <c r="LVN2" s="77"/>
      <c r="LVO2" s="77"/>
      <c r="LVP2" s="77"/>
      <c r="LVQ2" s="76"/>
      <c r="LVR2" s="77"/>
      <c r="LVS2" s="77"/>
      <c r="LVT2" s="77"/>
      <c r="LVU2" s="77"/>
      <c r="LVV2" s="77"/>
      <c r="LVW2" s="76"/>
      <c r="LVX2" s="77"/>
      <c r="LVY2" s="77"/>
      <c r="LVZ2" s="77"/>
      <c r="LWA2" s="77"/>
      <c r="LWB2" s="77"/>
      <c r="LWC2" s="76"/>
      <c r="LWD2" s="77"/>
      <c r="LWE2" s="77"/>
      <c r="LWF2" s="77"/>
      <c r="LWG2" s="77"/>
      <c r="LWH2" s="77"/>
      <c r="LWI2" s="76"/>
      <c r="LWJ2" s="77"/>
      <c r="LWK2" s="77"/>
      <c r="LWL2" s="77"/>
      <c r="LWM2" s="77"/>
      <c r="LWN2" s="77"/>
      <c r="LWO2" s="76"/>
      <c r="LWP2" s="77"/>
      <c r="LWQ2" s="77"/>
      <c r="LWR2" s="77"/>
      <c r="LWS2" s="77"/>
      <c r="LWT2" s="77"/>
      <c r="LWU2" s="76"/>
      <c r="LWV2" s="77"/>
      <c r="LWW2" s="77"/>
      <c r="LWX2" s="77"/>
      <c r="LWY2" s="77"/>
      <c r="LWZ2" s="77"/>
      <c r="LXA2" s="76"/>
      <c r="LXB2" s="77"/>
      <c r="LXC2" s="77"/>
      <c r="LXD2" s="77"/>
      <c r="LXE2" s="77"/>
      <c r="LXF2" s="77"/>
      <c r="LXG2" s="76"/>
      <c r="LXH2" s="77"/>
      <c r="LXI2" s="77"/>
      <c r="LXJ2" s="77"/>
      <c r="LXK2" s="77"/>
      <c r="LXL2" s="77"/>
      <c r="LXM2" s="76"/>
      <c r="LXN2" s="77"/>
      <c r="LXO2" s="77"/>
      <c r="LXP2" s="77"/>
      <c r="LXQ2" s="77"/>
      <c r="LXR2" s="77"/>
      <c r="LXS2" s="76"/>
      <c r="LXT2" s="77"/>
      <c r="LXU2" s="77"/>
      <c r="LXV2" s="77"/>
      <c r="LXW2" s="77"/>
      <c r="LXX2" s="77"/>
      <c r="LXY2" s="76"/>
      <c r="LXZ2" s="77"/>
      <c r="LYA2" s="77"/>
      <c r="LYB2" s="77"/>
      <c r="LYC2" s="77"/>
      <c r="LYD2" s="77"/>
      <c r="LYE2" s="76"/>
      <c r="LYF2" s="77"/>
      <c r="LYG2" s="77"/>
      <c r="LYH2" s="77"/>
      <c r="LYI2" s="77"/>
      <c r="LYJ2" s="77"/>
      <c r="LYK2" s="76"/>
      <c r="LYL2" s="77"/>
      <c r="LYM2" s="77"/>
      <c r="LYN2" s="77"/>
      <c r="LYO2" s="77"/>
      <c r="LYP2" s="77"/>
      <c r="LYQ2" s="76"/>
      <c r="LYR2" s="77"/>
      <c r="LYS2" s="77"/>
      <c r="LYT2" s="77"/>
      <c r="LYU2" s="77"/>
      <c r="LYV2" s="77"/>
      <c r="LYW2" s="76"/>
      <c r="LYX2" s="77"/>
      <c r="LYY2" s="77"/>
      <c r="LYZ2" s="77"/>
      <c r="LZA2" s="77"/>
      <c r="LZB2" s="77"/>
      <c r="LZC2" s="76"/>
      <c r="LZD2" s="77"/>
      <c r="LZE2" s="77"/>
      <c r="LZF2" s="77"/>
      <c r="LZG2" s="77"/>
      <c r="LZH2" s="77"/>
      <c r="LZI2" s="76"/>
      <c r="LZJ2" s="77"/>
      <c r="LZK2" s="77"/>
      <c r="LZL2" s="77"/>
      <c r="LZM2" s="77"/>
      <c r="LZN2" s="77"/>
      <c r="LZO2" s="76"/>
      <c r="LZP2" s="77"/>
      <c r="LZQ2" s="77"/>
      <c r="LZR2" s="77"/>
      <c r="LZS2" s="77"/>
      <c r="LZT2" s="77"/>
      <c r="LZU2" s="76"/>
      <c r="LZV2" s="77"/>
      <c r="LZW2" s="77"/>
      <c r="LZX2" s="77"/>
      <c r="LZY2" s="77"/>
      <c r="LZZ2" s="77"/>
      <c r="MAA2" s="76"/>
      <c r="MAB2" s="77"/>
      <c r="MAC2" s="77"/>
      <c r="MAD2" s="77"/>
      <c r="MAE2" s="77"/>
      <c r="MAF2" s="77"/>
      <c r="MAG2" s="76"/>
      <c r="MAH2" s="77"/>
      <c r="MAI2" s="77"/>
      <c r="MAJ2" s="77"/>
      <c r="MAK2" s="77"/>
      <c r="MAL2" s="77"/>
      <c r="MAM2" s="76"/>
      <c r="MAN2" s="77"/>
      <c r="MAO2" s="77"/>
      <c r="MAP2" s="77"/>
      <c r="MAQ2" s="77"/>
      <c r="MAR2" s="77"/>
      <c r="MAS2" s="76"/>
      <c r="MAT2" s="77"/>
      <c r="MAU2" s="77"/>
      <c r="MAV2" s="77"/>
      <c r="MAW2" s="77"/>
      <c r="MAX2" s="77"/>
      <c r="MAY2" s="76"/>
      <c r="MAZ2" s="77"/>
      <c r="MBA2" s="77"/>
      <c r="MBB2" s="77"/>
      <c r="MBC2" s="77"/>
      <c r="MBD2" s="77"/>
      <c r="MBE2" s="76"/>
      <c r="MBF2" s="77"/>
      <c r="MBG2" s="77"/>
      <c r="MBH2" s="77"/>
      <c r="MBI2" s="77"/>
      <c r="MBJ2" s="77"/>
      <c r="MBK2" s="76"/>
      <c r="MBL2" s="77"/>
      <c r="MBM2" s="77"/>
      <c r="MBN2" s="77"/>
      <c r="MBO2" s="77"/>
      <c r="MBP2" s="77"/>
      <c r="MBQ2" s="76"/>
      <c r="MBR2" s="77"/>
      <c r="MBS2" s="77"/>
      <c r="MBT2" s="77"/>
      <c r="MBU2" s="77"/>
      <c r="MBV2" s="77"/>
      <c r="MBW2" s="76"/>
      <c r="MBX2" s="77"/>
      <c r="MBY2" s="77"/>
      <c r="MBZ2" s="77"/>
      <c r="MCA2" s="77"/>
      <c r="MCB2" s="77"/>
      <c r="MCC2" s="76"/>
      <c r="MCD2" s="77"/>
      <c r="MCE2" s="77"/>
      <c r="MCF2" s="77"/>
      <c r="MCG2" s="77"/>
      <c r="MCH2" s="77"/>
      <c r="MCI2" s="76"/>
      <c r="MCJ2" s="77"/>
      <c r="MCK2" s="77"/>
      <c r="MCL2" s="77"/>
      <c r="MCM2" s="77"/>
      <c r="MCN2" s="77"/>
      <c r="MCO2" s="76"/>
      <c r="MCP2" s="77"/>
      <c r="MCQ2" s="77"/>
      <c r="MCR2" s="77"/>
      <c r="MCS2" s="77"/>
      <c r="MCT2" s="77"/>
      <c r="MCU2" s="76"/>
      <c r="MCV2" s="77"/>
      <c r="MCW2" s="77"/>
      <c r="MCX2" s="77"/>
      <c r="MCY2" s="77"/>
      <c r="MCZ2" s="77"/>
      <c r="MDA2" s="76"/>
      <c r="MDB2" s="77"/>
      <c r="MDC2" s="77"/>
      <c r="MDD2" s="77"/>
      <c r="MDE2" s="77"/>
      <c r="MDF2" s="77"/>
      <c r="MDG2" s="76"/>
      <c r="MDH2" s="77"/>
      <c r="MDI2" s="77"/>
      <c r="MDJ2" s="77"/>
      <c r="MDK2" s="77"/>
      <c r="MDL2" s="77"/>
      <c r="MDM2" s="76"/>
      <c r="MDN2" s="77"/>
      <c r="MDO2" s="77"/>
      <c r="MDP2" s="77"/>
      <c r="MDQ2" s="77"/>
      <c r="MDR2" s="77"/>
      <c r="MDS2" s="76"/>
      <c r="MDT2" s="77"/>
      <c r="MDU2" s="77"/>
      <c r="MDV2" s="77"/>
      <c r="MDW2" s="77"/>
      <c r="MDX2" s="77"/>
      <c r="MDY2" s="76"/>
      <c r="MDZ2" s="77"/>
      <c r="MEA2" s="77"/>
      <c r="MEB2" s="77"/>
      <c r="MEC2" s="77"/>
      <c r="MED2" s="77"/>
      <c r="MEE2" s="76"/>
      <c r="MEF2" s="77"/>
      <c r="MEG2" s="77"/>
      <c r="MEH2" s="77"/>
      <c r="MEI2" s="77"/>
      <c r="MEJ2" s="77"/>
      <c r="MEK2" s="76"/>
      <c r="MEL2" s="77"/>
      <c r="MEM2" s="77"/>
      <c r="MEN2" s="77"/>
      <c r="MEO2" s="77"/>
      <c r="MEP2" s="77"/>
      <c r="MEQ2" s="76"/>
      <c r="MER2" s="77"/>
      <c r="MES2" s="77"/>
      <c r="MET2" s="77"/>
      <c r="MEU2" s="77"/>
      <c r="MEV2" s="77"/>
      <c r="MEW2" s="76"/>
      <c r="MEX2" s="77"/>
      <c r="MEY2" s="77"/>
      <c r="MEZ2" s="77"/>
      <c r="MFA2" s="77"/>
      <c r="MFB2" s="77"/>
      <c r="MFC2" s="76"/>
      <c r="MFD2" s="77"/>
      <c r="MFE2" s="77"/>
      <c r="MFF2" s="77"/>
      <c r="MFG2" s="77"/>
      <c r="MFH2" s="77"/>
      <c r="MFI2" s="76"/>
      <c r="MFJ2" s="77"/>
      <c r="MFK2" s="77"/>
      <c r="MFL2" s="77"/>
      <c r="MFM2" s="77"/>
      <c r="MFN2" s="77"/>
      <c r="MFO2" s="76"/>
      <c r="MFP2" s="77"/>
      <c r="MFQ2" s="77"/>
      <c r="MFR2" s="77"/>
      <c r="MFS2" s="77"/>
      <c r="MFT2" s="77"/>
      <c r="MFU2" s="76"/>
      <c r="MFV2" s="77"/>
      <c r="MFW2" s="77"/>
      <c r="MFX2" s="77"/>
      <c r="MFY2" s="77"/>
      <c r="MFZ2" s="77"/>
      <c r="MGA2" s="76"/>
      <c r="MGB2" s="77"/>
      <c r="MGC2" s="77"/>
      <c r="MGD2" s="77"/>
      <c r="MGE2" s="77"/>
      <c r="MGF2" s="77"/>
      <c r="MGG2" s="76"/>
      <c r="MGH2" s="77"/>
      <c r="MGI2" s="77"/>
      <c r="MGJ2" s="77"/>
      <c r="MGK2" s="77"/>
      <c r="MGL2" s="77"/>
      <c r="MGM2" s="76"/>
      <c r="MGN2" s="77"/>
      <c r="MGO2" s="77"/>
      <c r="MGP2" s="77"/>
      <c r="MGQ2" s="77"/>
      <c r="MGR2" s="77"/>
      <c r="MGS2" s="76"/>
      <c r="MGT2" s="77"/>
      <c r="MGU2" s="77"/>
      <c r="MGV2" s="77"/>
      <c r="MGW2" s="77"/>
      <c r="MGX2" s="77"/>
      <c r="MGY2" s="76"/>
      <c r="MGZ2" s="77"/>
      <c r="MHA2" s="77"/>
      <c r="MHB2" s="77"/>
      <c r="MHC2" s="77"/>
      <c r="MHD2" s="77"/>
      <c r="MHE2" s="76"/>
      <c r="MHF2" s="77"/>
      <c r="MHG2" s="77"/>
      <c r="MHH2" s="77"/>
      <c r="MHI2" s="77"/>
      <c r="MHJ2" s="77"/>
      <c r="MHK2" s="76"/>
      <c r="MHL2" s="77"/>
      <c r="MHM2" s="77"/>
      <c r="MHN2" s="77"/>
      <c r="MHO2" s="77"/>
      <c r="MHP2" s="77"/>
      <c r="MHQ2" s="76"/>
      <c r="MHR2" s="77"/>
      <c r="MHS2" s="77"/>
      <c r="MHT2" s="77"/>
      <c r="MHU2" s="77"/>
      <c r="MHV2" s="77"/>
      <c r="MHW2" s="76"/>
      <c r="MHX2" s="77"/>
      <c r="MHY2" s="77"/>
      <c r="MHZ2" s="77"/>
      <c r="MIA2" s="77"/>
      <c r="MIB2" s="77"/>
      <c r="MIC2" s="76"/>
      <c r="MID2" s="77"/>
      <c r="MIE2" s="77"/>
      <c r="MIF2" s="77"/>
      <c r="MIG2" s="77"/>
      <c r="MIH2" s="77"/>
      <c r="MII2" s="76"/>
      <c r="MIJ2" s="77"/>
      <c r="MIK2" s="77"/>
      <c r="MIL2" s="77"/>
      <c r="MIM2" s="77"/>
      <c r="MIN2" s="77"/>
      <c r="MIO2" s="76"/>
      <c r="MIP2" s="77"/>
      <c r="MIQ2" s="77"/>
      <c r="MIR2" s="77"/>
      <c r="MIS2" s="77"/>
      <c r="MIT2" s="77"/>
      <c r="MIU2" s="76"/>
      <c r="MIV2" s="77"/>
      <c r="MIW2" s="77"/>
      <c r="MIX2" s="77"/>
      <c r="MIY2" s="77"/>
      <c r="MIZ2" s="77"/>
      <c r="MJA2" s="76"/>
      <c r="MJB2" s="77"/>
      <c r="MJC2" s="77"/>
      <c r="MJD2" s="77"/>
      <c r="MJE2" s="77"/>
      <c r="MJF2" s="77"/>
      <c r="MJG2" s="76"/>
      <c r="MJH2" s="77"/>
      <c r="MJI2" s="77"/>
      <c r="MJJ2" s="77"/>
      <c r="MJK2" s="77"/>
      <c r="MJL2" s="77"/>
      <c r="MJM2" s="76"/>
      <c r="MJN2" s="77"/>
      <c r="MJO2" s="77"/>
      <c r="MJP2" s="77"/>
      <c r="MJQ2" s="77"/>
      <c r="MJR2" s="77"/>
      <c r="MJS2" s="76"/>
      <c r="MJT2" s="77"/>
      <c r="MJU2" s="77"/>
      <c r="MJV2" s="77"/>
      <c r="MJW2" s="77"/>
      <c r="MJX2" s="77"/>
      <c r="MJY2" s="76"/>
      <c r="MJZ2" s="77"/>
      <c r="MKA2" s="77"/>
      <c r="MKB2" s="77"/>
      <c r="MKC2" s="77"/>
      <c r="MKD2" s="77"/>
      <c r="MKE2" s="76"/>
      <c r="MKF2" s="77"/>
      <c r="MKG2" s="77"/>
      <c r="MKH2" s="77"/>
      <c r="MKI2" s="77"/>
      <c r="MKJ2" s="77"/>
      <c r="MKK2" s="76"/>
      <c r="MKL2" s="77"/>
      <c r="MKM2" s="77"/>
      <c r="MKN2" s="77"/>
      <c r="MKO2" s="77"/>
      <c r="MKP2" s="77"/>
      <c r="MKQ2" s="76"/>
      <c r="MKR2" s="77"/>
      <c r="MKS2" s="77"/>
      <c r="MKT2" s="77"/>
      <c r="MKU2" s="77"/>
      <c r="MKV2" s="77"/>
      <c r="MKW2" s="76"/>
      <c r="MKX2" s="77"/>
      <c r="MKY2" s="77"/>
      <c r="MKZ2" s="77"/>
      <c r="MLA2" s="77"/>
      <c r="MLB2" s="77"/>
      <c r="MLC2" s="76"/>
      <c r="MLD2" s="77"/>
      <c r="MLE2" s="77"/>
      <c r="MLF2" s="77"/>
      <c r="MLG2" s="77"/>
      <c r="MLH2" s="77"/>
      <c r="MLI2" s="76"/>
      <c r="MLJ2" s="77"/>
      <c r="MLK2" s="77"/>
      <c r="MLL2" s="77"/>
      <c r="MLM2" s="77"/>
      <c r="MLN2" s="77"/>
      <c r="MLO2" s="76"/>
      <c r="MLP2" s="77"/>
      <c r="MLQ2" s="77"/>
      <c r="MLR2" s="77"/>
      <c r="MLS2" s="77"/>
      <c r="MLT2" s="77"/>
      <c r="MLU2" s="76"/>
      <c r="MLV2" s="77"/>
      <c r="MLW2" s="77"/>
      <c r="MLX2" s="77"/>
      <c r="MLY2" s="77"/>
      <c r="MLZ2" s="77"/>
      <c r="MMA2" s="76"/>
      <c r="MMB2" s="77"/>
      <c r="MMC2" s="77"/>
      <c r="MMD2" s="77"/>
      <c r="MME2" s="77"/>
      <c r="MMF2" s="77"/>
      <c r="MMG2" s="76"/>
      <c r="MMH2" s="77"/>
      <c r="MMI2" s="77"/>
      <c r="MMJ2" s="77"/>
      <c r="MMK2" s="77"/>
      <c r="MML2" s="77"/>
      <c r="MMM2" s="76"/>
      <c r="MMN2" s="77"/>
      <c r="MMO2" s="77"/>
      <c r="MMP2" s="77"/>
      <c r="MMQ2" s="77"/>
      <c r="MMR2" s="77"/>
      <c r="MMS2" s="76"/>
      <c r="MMT2" s="77"/>
      <c r="MMU2" s="77"/>
      <c r="MMV2" s="77"/>
      <c r="MMW2" s="77"/>
      <c r="MMX2" s="77"/>
      <c r="MMY2" s="76"/>
      <c r="MMZ2" s="77"/>
      <c r="MNA2" s="77"/>
      <c r="MNB2" s="77"/>
      <c r="MNC2" s="77"/>
      <c r="MND2" s="77"/>
      <c r="MNE2" s="76"/>
      <c r="MNF2" s="77"/>
      <c r="MNG2" s="77"/>
      <c r="MNH2" s="77"/>
      <c r="MNI2" s="77"/>
      <c r="MNJ2" s="77"/>
      <c r="MNK2" s="76"/>
      <c r="MNL2" s="77"/>
      <c r="MNM2" s="77"/>
      <c r="MNN2" s="77"/>
      <c r="MNO2" s="77"/>
      <c r="MNP2" s="77"/>
      <c r="MNQ2" s="76"/>
      <c r="MNR2" s="77"/>
      <c r="MNS2" s="77"/>
      <c r="MNT2" s="77"/>
      <c r="MNU2" s="77"/>
      <c r="MNV2" s="77"/>
      <c r="MNW2" s="76"/>
      <c r="MNX2" s="77"/>
      <c r="MNY2" s="77"/>
      <c r="MNZ2" s="77"/>
      <c r="MOA2" s="77"/>
      <c r="MOB2" s="77"/>
      <c r="MOC2" s="76"/>
      <c r="MOD2" s="77"/>
      <c r="MOE2" s="77"/>
      <c r="MOF2" s="77"/>
      <c r="MOG2" s="77"/>
      <c r="MOH2" s="77"/>
      <c r="MOI2" s="76"/>
      <c r="MOJ2" s="77"/>
      <c r="MOK2" s="77"/>
      <c r="MOL2" s="77"/>
      <c r="MOM2" s="77"/>
      <c r="MON2" s="77"/>
      <c r="MOO2" s="76"/>
      <c r="MOP2" s="77"/>
      <c r="MOQ2" s="77"/>
      <c r="MOR2" s="77"/>
      <c r="MOS2" s="77"/>
      <c r="MOT2" s="77"/>
      <c r="MOU2" s="76"/>
      <c r="MOV2" s="77"/>
      <c r="MOW2" s="77"/>
      <c r="MOX2" s="77"/>
      <c r="MOY2" s="77"/>
      <c r="MOZ2" s="77"/>
      <c r="MPA2" s="76"/>
      <c r="MPB2" s="77"/>
      <c r="MPC2" s="77"/>
      <c r="MPD2" s="77"/>
      <c r="MPE2" s="77"/>
      <c r="MPF2" s="77"/>
      <c r="MPG2" s="76"/>
      <c r="MPH2" s="77"/>
      <c r="MPI2" s="77"/>
      <c r="MPJ2" s="77"/>
      <c r="MPK2" s="77"/>
      <c r="MPL2" s="77"/>
      <c r="MPM2" s="76"/>
      <c r="MPN2" s="77"/>
      <c r="MPO2" s="77"/>
      <c r="MPP2" s="77"/>
      <c r="MPQ2" s="77"/>
      <c r="MPR2" s="77"/>
      <c r="MPS2" s="76"/>
      <c r="MPT2" s="77"/>
      <c r="MPU2" s="77"/>
      <c r="MPV2" s="77"/>
      <c r="MPW2" s="77"/>
      <c r="MPX2" s="77"/>
      <c r="MPY2" s="76"/>
      <c r="MPZ2" s="77"/>
      <c r="MQA2" s="77"/>
      <c r="MQB2" s="77"/>
      <c r="MQC2" s="77"/>
      <c r="MQD2" s="77"/>
      <c r="MQE2" s="76"/>
      <c r="MQF2" s="77"/>
      <c r="MQG2" s="77"/>
      <c r="MQH2" s="77"/>
      <c r="MQI2" s="77"/>
      <c r="MQJ2" s="77"/>
      <c r="MQK2" s="76"/>
      <c r="MQL2" s="77"/>
      <c r="MQM2" s="77"/>
      <c r="MQN2" s="77"/>
      <c r="MQO2" s="77"/>
      <c r="MQP2" s="77"/>
      <c r="MQQ2" s="76"/>
      <c r="MQR2" s="77"/>
      <c r="MQS2" s="77"/>
      <c r="MQT2" s="77"/>
      <c r="MQU2" s="77"/>
      <c r="MQV2" s="77"/>
      <c r="MQW2" s="76"/>
      <c r="MQX2" s="77"/>
      <c r="MQY2" s="77"/>
      <c r="MQZ2" s="77"/>
      <c r="MRA2" s="77"/>
      <c r="MRB2" s="77"/>
      <c r="MRC2" s="76"/>
      <c r="MRD2" s="77"/>
      <c r="MRE2" s="77"/>
      <c r="MRF2" s="77"/>
      <c r="MRG2" s="77"/>
      <c r="MRH2" s="77"/>
      <c r="MRI2" s="76"/>
      <c r="MRJ2" s="77"/>
      <c r="MRK2" s="77"/>
      <c r="MRL2" s="77"/>
      <c r="MRM2" s="77"/>
      <c r="MRN2" s="77"/>
      <c r="MRO2" s="76"/>
      <c r="MRP2" s="77"/>
      <c r="MRQ2" s="77"/>
      <c r="MRR2" s="77"/>
      <c r="MRS2" s="77"/>
      <c r="MRT2" s="77"/>
      <c r="MRU2" s="76"/>
      <c r="MRV2" s="77"/>
      <c r="MRW2" s="77"/>
      <c r="MRX2" s="77"/>
      <c r="MRY2" s="77"/>
      <c r="MRZ2" s="77"/>
      <c r="MSA2" s="76"/>
      <c r="MSB2" s="77"/>
      <c r="MSC2" s="77"/>
      <c r="MSD2" s="77"/>
      <c r="MSE2" s="77"/>
      <c r="MSF2" s="77"/>
      <c r="MSG2" s="76"/>
      <c r="MSH2" s="77"/>
      <c r="MSI2" s="77"/>
      <c r="MSJ2" s="77"/>
      <c r="MSK2" s="77"/>
      <c r="MSL2" s="77"/>
      <c r="MSM2" s="76"/>
      <c r="MSN2" s="77"/>
      <c r="MSO2" s="77"/>
      <c r="MSP2" s="77"/>
      <c r="MSQ2" s="77"/>
      <c r="MSR2" s="77"/>
      <c r="MSS2" s="76"/>
      <c r="MST2" s="77"/>
      <c r="MSU2" s="77"/>
      <c r="MSV2" s="77"/>
      <c r="MSW2" s="77"/>
      <c r="MSX2" s="77"/>
      <c r="MSY2" s="76"/>
      <c r="MSZ2" s="77"/>
      <c r="MTA2" s="77"/>
      <c r="MTB2" s="77"/>
      <c r="MTC2" s="77"/>
      <c r="MTD2" s="77"/>
      <c r="MTE2" s="76"/>
      <c r="MTF2" s="77"/>
      <c r="MTG2" s="77"/>
      <c r="MTH2" s="77"/>
      <c r="MTI2" s="77"/>
      <c r="MTJ2" s="77"/>
      <c r="MTK2" s="76"/>
      <c r="MTL2" s="77"/>
      <c r="MTM2" s="77"/>
      <c r="MTN2" s="77"/>
      <c r="MTO2" s="77"/>
      <c r="MTP2" s="77"/>
      <c r="MTQ2" s="76"/>
      <c r="MTR2" s="77"/>
      <c r="MTS2" s="77"/>
      <c r="MTT2" s="77"/>
      <c r="MTU2" s="77"/>
      <c r="MTV2" s="77"/>
      <c r="MTW2" s="76"/>
      <c r="MTX2" s="77"/>
      <c r="MTY2" s="77"/>
      <c r="MTZ2" s="77"/>
      <c r="MUA2" s="77"/>
      <c r="MUB2" s="77"/>
      <c r="MUC2" s="76"/>
      <c r="MUD2" s="77"/>
      <c r="MUE2" s="77"/>
      <c r="MUF2" s="77"/>
      <c r="MUG2" s="77"/>
      <c r="MUH2" s="77"/>
      <c r="MUI2" s="76"/>
      <c r="MUJ2" s="77"/>
      <c r="MUK2" s="77"/>
      <c r="MUL2" s="77"/>
      <c r="MUM2" s="77"/>
      <c r="MUN2" s="77"/>
      <c r="MUO2" s="76"/>
      <c r="MUP2" s="77"/>
      <c r="MUQ2" s="77"/>
      <c r="MUR2" s="77"/>
      <c r="MUS2" s="77"/>
      <c r="MUT2" s="77"/>
      <c r="MUU2" s="76"/>
      <c r="MUV2" s="77"/>
      <c r="MUW2" s="77"/>
      <c r="MUX2" s="77"/>
      <c r="MUY2" s="77"/>
      <c r="MUZ2" s="77"/>
      <c r="MVA2" s="76"/>
      <c r="MVB2" s="77"/>
      <c r="MVC2" s="77"/>
      <c r="MVD2" s="77"/>
      <c r="MVE2" s="77"/>
      <c r="MVF2" s="77"/>
      <c r="MVG2" s="76"/>
      <c r="MVH2" s="77"/>
      <c r="MVI2" s="77"/>
      <c r="MVJ2" s="77"/>
      <c r="MVK2" s="77"/>
      <c r="MVL2" s="77"/>
      <c r="MVM2" s="76"/>
      <c r="MVN2" s="77"/>
      <c r="MVO2" s="77"/>
      <c r="MVP2" s="77"/>
      <c r="MVQ2" s="77"/>
      <c r="MVR2" s="77"/>
      <c r="MVS2" s="76"/>
      <c r="MVT2" s="77"/>
      <c r="MVU2" s="77"/>
      <c r="MVV2" s="77"/>
      <c r="MVW2" s="77"/>
      <c r="MVX2" s="77"/>
      <c r="MVY2" s="76"/>
      <c r="MVZ2" s="77"/>
      <c r="MWA2" s="77"/>
      <c r="MWB2" s="77"/>
      <c r="MWC2" s="77"/>
      <c r="MWD2" s="77"/>
      <c r="MWE2" s="76"/>
      <c r="MWF2" s="77"/>
      <c r="MWG2" s="77"/>
      <c r="MWH2" s="77"/>
      <c r="MWI2" s="77"/>
      <c r="MWJ2" s="77"/>
      <c r="MWK2" s="76"/>
      <c r="MWL2" s="77"/>
      <c r="MWM2" s="77"/>
      <c r="MWN2" s="77"/>
      <c r="MWO2" s="77"/>
      <c r="MWP2" s="77"/>
      <c r="MWQ2" s="76"/>
      <c r="MWR2" s="77"/>
      <c r="MWS2" s="77"/>
      <c r="MWT2" s="77"/>
      <c r="MWU2" s="77"/>
      <c r="MWV2" s="77"/>
      <c r="MWW2" s="76"/>
      <c r="MWX2" s="77"/>
      <c r="MWY2" s="77"/>
      <c r="MWZ2" s="77"/>
      <c r="MXA2" s="77"/>
      <c r="MXB2" s="77"/>
      <c r="MXC2" s="76"/>
      <c r="MXD2" s="77"/>
      <c r="MXE2" s="77"/>
      <c r="MXF2" s="77"/>
      <c r="MXG2" s="77"/>
      <c r="MXH2" s="77"/>
      <c r="MXI2" s="76"/>
      <c r="MXJ2" s="77"/>
      <c r="MXK2" s="77"/>
      <c r="MXL2" s="77"/>
      <c r="MXM2" s="77"/>
      <c r="MXN2" s="77"/>
      <c r="MXO2" s="76"/>
      <c r="MXP2" s="77"/>
      <c r="MXQ2" s="77"/>
      <c r="MXR2" s="77"/>
      <c r="MXS2" s="77"/>
      <c r="MXT2" s="77"/>
      <c r="MXU2" s="76"/>
      <c r="MXV2" s="77"/>
      <c r="MXW2" s="77"/>
      <c r="MXX2" s="77"/>
      <c r="MXY2" s="77"/>
      <c r="MXZ2" s="77"/>
      <c r="MYA2" s="76"/>
      <c r="MYB2" s="77"/>
      <c r="MYC2" s="77"/>
      <c r="MYD2" s="77"/>
      <c r="MYE2" s="77"/>
      <c r="MYF2" s="77"/>
      <c r="MYG2" s="76"/>
      <c r="MYH2" s="77"/>
      <c r="MYI2" s="77"/>
      <c r="MYJ2" s="77"/>
      <c r="MYK2" s="77"/>
      <c r="MYL2" s="77"/>
      <c r="MYM2" s="76"/>
      <c r="MYN2" s="77"/>
      <c r="MYO2" s="77"/>
      <c r="MYP2" s="77"/>
      <c r="MYQ2" s="77"/>
      <c r="MYR2" s="77"/>
      <c r="MYS2" s="76"/>
      <c r="MYT2" s="77"/>
      <c r="MYU2" s="77"/>
      <c r="MYV2" s="77"/>
      <c r="MYW2" s="77"/>
      <c r="MYX2" s="77"/>
      <c r="MYY2" s="76"/>
      <c r="MYZ2" s="77"/>
      <c r="MZA2" s="77"/>
      <c r="MZB2" s="77"/>
      <c r="MZC2" s="77"/>
      <c r="MZD2" s="77"/>
      <c r="MZE2" s="76"/>
      <c r="MZF2" s="77"/>
      <c r="MZG2" s="77"/>
      <c r="MZH2" s="77"/>
      <c r="MZI2" s="77"/>
      <c r="MZJ2" s="77"/>
      <c r="MZK2" s="76"/>
      <c r="MZL2" s="77"/>
      <c r="MZM2" s="77"/>
      <c r="MZN2" s="77"/>
      <c r="MZO2" s="77"/>
      <c r="MZP2" s="77"/>
      <c r="MZQ2" s="76"/>
      <c r="MZR2" s="77"/>
      <c r="MZS2" s="77"/>
      <c r="MZT2" s="77"/>
      <c r="MZU2" s="77"/>
      <c r="MZV2" s="77"/>
      <c r="MZW2" s="76"/>
      <c r="MZX2" s="77"/>
      <c r="MZY2" s="77"/>
      <c r="MZZ2" s="77"/>
      <c r="NAA2" s="77"/>
      <c r="NAB2" s="77"/>
      <c r="NAC2" s="76"/>
      <c r="NAD2" s="77"/>
      <c r="NAE2" s="77"/>
      <c r="NAF2" s="77"/>
      <c r="NAG2" s="77"/>
      <c r="NAH2" s="77"/>
      <c r="NAI2" s="76"/>
      <c r="NAJ2" s="77"/>
      <c r="NAK2" s="77"/>
      <c r="NAL2" s="77"/>
      <c r="NAM2" s="77"/>
      <c r="NAN2" s="77"/>
      <c r="NAO2" s="76"/>
      <c r="NAP2" s="77"/>
      <c r="NAQ2" s="77"/>
      <c r="NAR2" s="77"/>
      <c r="NAS2" s="77"/>
      <c r="NAT2" s="77"/>
      <c r="NAU2" s="76"/>
      <c r="NAV2" s="77"/>
      <c r="NAW2" s="77"/>
      <c r="NAX2" s="77"/>
      <c r="NAY2" s="77"/>
      <c r="NAZ2" s="77"/>
      <c r="NBA2" s="76"/>
      <c r="NBB2" s="77"/>
      <c r="NBC2" s="77"/>
      <c r="NBD2" s="77"/>
      <c r="NBE2" s="77"/>
      <c r="NBF2" s="77"/>
      <c r="NBG2" s="76"/>
      <c r="NBH2" s="77"/>
      <c r="NBI2" s="77"/>
      <c r="NBJ2" s="77"/>
      <c r="NBK2" s="77"/>
      <c r="NBL2" s="77"/>
      <c r="NBM2" s="76"/>
      <c r="NBN2" s="77"/>
      <c r="NBO2" s="77"/>
      <c r="NBP2" s="77"/>
      <c r="NBQ2" s="77"/>
      <c r="NBR2" s="77"/>
      <c r="NBS2" s="76"/>
      <c r="NBT2" s="77"/>
      <c r="NBU2" s="77"/>
      <c r="NBV2" s="77"/>
      <c r="NBW2" s="77"/>
      <c r="NBX2" s="77"/>
      <c r="NBY2" s="76"/>
      <c r="NBZ2" s="77"/>
      <c r="NCA2" s="77"/>
      <c r="NCB2" s="77"/>
      <c r="NCC2" s="77"/>
      <c r="NCD2" s="77"/>
      <c r="NCE2" s="76"/>
      <c r="NCF2" s="77"/>
      <c r="NCG2" s="77"/>
      <c r="NCH2" s="77"/>
      <c r="NCI2" s="77"/>
      <c r="NCJ2" s="77"/>
      <c r="NCK2" s="76"/>
      <c r="NCL2" s="77"/>
      <c r="NCM2" s="77"/>
      <c r="NCN2" s="77"/>
      <c r="NCO2" s="77"/>
      <c r="NCP2" s="77"/>
      <c r="NCQ2" s="76"/>
      <c r="NCR2" s="77"/>
      <c r="NCS2" s="77"/>
      <c r="NCT2" s="77"/>
      <c r="NCU2" s="77"/>
      <c r="NCV2" s="77"/>
      <c r="NCW2" s="76"/>
      <c r="NCX2" s="77"/>
      <c r="NCY2" s="77"/>
      <c r="NCZ2" s="77"/>
      <c r="NDA2" s="77"/>
      <c r="NDB2" s="77"/>
      <c r="NDC2" s="76"/>
      <c r="NDD2" s="77"/>
      <c r="NDE2" s="77"/>
      <c r="NDF2" s="77"/>
      <c r="NDG2" s="77"/>
      <c r="NDH2" s="77"/>
      <c r="NDI2" s="76"/>
      <c r="NDJ2" s="77"/>
      <c r="NDK2" s="77"/>
      <c r="NDL2" s="77"/>
      <c r="NDM2" s="77"/>
      <c r="NDN2" s="77"/>
      <c r="NDO2" s="76"/>
      <c r="NDP2" s="77"/>
      <c r="NDQ2" s="77"/>
      <c r="NDR2" s="77"/>
      <c r="NDS2" s="77"/>
      <c r="NDT2" s="77"/>
      <c r="NDU2" s="76"/>
      <c r="NDV2" s="77"/>
      <c r="NDW2" s="77"/>
      <c r="NDX2" s="77"/>
      <c r="NDY2" s="77"/>
      <c r="NDZ2" s="77"/>
      <c r="NEA2" s="76"/>
      <c r="NEB2" s="77"/>
      <c r="NEC2" s="77"/>
      <c r="NED2" s="77"/>
      <c r="NEE2" s="77"/>
      <c r="NEF2" s="77"/>
      <c r="NEG2" s="76"/>
      <c r="NEH2" s="77"/>
      <c r="NEI2" s="77"/>
      <c r="NEJ2" s="77"/>
      <c r="NEK2" s="77"/>
      <c r="NEL2" s="77"/>
      <c r="NEM2" s="76"/>
      <c r="NEN2" s="77"/>
      <c r="NEO2" s="77"/>
      <c r="NEP2" s="77"/>
      <c r="NEQ2" s="77"/>
      <c r="NER2" s="77"/>
      <c r="NES2" s="76"/>
      <c r="NET2" s="77"/>
      <c r="NEU2" s="77"/>
      <c r="NEV2" s="77"/>
      <c r="NEW2" s="77"/>
      <c r="NEX2" s="77"/>
      <c r="NEY2" s="76"/>
      <c r="NEZ2" s="77"/>
      <c r="NFA2" s="77"/>
      <c r="NFB2" s="77"/>
      <c r="NFC2" s="77"/>
      <c r="NFD2" s="77"/>
      <c r="NFE2" s="76"/>
      <c r="NFF2" s="77"/>
      <c r="NFG2" s="77"/>
      <c r="NFH2" s="77"/>
      <c r="NFI2" s="77"/>
      <c r="NFJ2" s="77"/>
      <c r="NFK2" s="76"/>
      <c r="NFL2" s="77"/>
      <c r="NFM2" s="77"/>
      <c r="NFN2" s="77"/>
      <c r="NFO2" s="77"/>
      <c r="NFP2" s="77"/>
      <c r="NFQ2" s="76"/>
      <c r="NFR2" s="77"/>
      <c r="NFS2" s="77"/>
      <c r="NFT2" s="77"/>
      <c r="NFU2" s="77"/>
      <c r="NFV2" s="77"/>
      <c r="NFW2" s="76"/>
      <c r="NFX2" s="77"/>
      <c r="NFY2" s="77"/>
      <c r="NFZ2" s="77"/>
      <c r="NGA2" s="77"/>
      <c r="NGB2" s="77"/>
      <c r="NGC2" s="76"/>
      <c r="NGD2" s="77"/>
      <c r="NGE2" s="77"/>
      <c r="NGF2" s="77"/>
      <c r="NGG2" s="77"/>
      <c r="NGH2" s="77"/>
      <c r="NGI2" s="76"/>
      <c r="NGJ2" s="77"/>
      <c r="NGK2" s="77"/>
      <c r="NGL2" s="77"/>
      <c r="NGM2" s="77"/>
      <c r="NGN2" s="77"/>
      <c r="NGO2" s="76"/>
      <c r="NGP2" s="77"/>
      <c r="NGQ2" s="77"/>
      <c r="NGR2" s="77"/>
      <c r="NGS2" s="77"/>
      <c r="NGT2" s="77"/>
      <c r="NGU2" s="76"/>
      <c r="NGV2" s="77"/>
      <c r="NGW2" s="77"/>
      <c r="NGX2" s="77"/>
      <c r="NGY2" s="77"/>
      <c r="NGZ2" s="77"/>
      <c r="NHA2" s="76"/>
      <c r="NHB2" s="77"/>
      <c r="NHC2" s="77"/>
      <c r="NHD2" s="77"/>
      <c r="NHE2" s="77"/>
      <c r="NHF2" s="77"/>
      <c r="NHG2" s="76"/>
      <c r="NHH2" s="77"/>
      <c r="NHI2" s="77"/>
      <c r="NHJ2" s="77"/>
      <c r="NHK2" s="77"/>
      <c r="NHL2" s="77"/>
      <c r="NHM2" s="76"/>
      <c r="NHN2" s="77"/>
      <c r="NHO2" s="77"/>
      <c r="NHP2" s="77"/>
      <c r="NHQ2" s="77"/>
      <c r="NHR2" s="77"/>
      <c r="NHS2" s="76"/>
      <c r="NHT2" s="77"/>
      <c r="NHU2" s="77"/>
      <c r="NHV2" s="77"/>
      <c r="NHW2" s="77"/>
      <c r="NHX2" s="77"/>
      <c r="NHY2" s="76"/>
      <c r="NHZ2" s="77"/>
      <c r="NIA2" s="77"/>
      <c r="NIB2" s="77"/>
      <c r="NIC2" s="77"/>
      <c r="NID2" s="77"/>
      <c r="NIE2" s="76"/>
      <c r="NIF2" s="77"/>
      <c r="NIG2" s="77"/>
      <c r="NIH2" s="77"/>
      <c r="NII2" s="77"/>
      <c r="NIJ2" s="77"/>
      <c r="NIK2" s="76"/>
      <c r="NIL2" s="77"/>
      <c r="NIM2" s="77"/>
      <c r="NIN2" s="77"/>
      <c r="NIO2" s="77"/>
      <c r="NIP2" s="77"/>
      <c r="NIQ2" s="76"/>
      <c r="NIR2" s="77"/>
      <c r="NIS2" s="77"/>
      <c r="NIT2" s="77"/>
      <c r="NIU2" s="77"/>
      <c r="NIV2" s="77"/>
      <c r="NIW2" s="76"/>
      <c r="NIX2" s="77"/>
      <c r="NIY2" s="77"/>
      <c r="NIZ2" s="77"/>
      <c r="NJA2" s="77"/>
      <c r="NJB2" s="77"/>
      <c r="NJC2" s="76"/>
      <c r="NJD2" s="77"/>
      <c r="NJE2" s="77"/>
      <c r="NJF2" s="77"/>
      <c r="NJG2" s="77"/>
      <c r="NJH2" s="77"/>
      <c r="NJI2" s="76"/>
      <c r="NJJ2" s="77"/>
      <c r="NJK2" s="77"/>
      <c r="NJL2" s="77"/>
      <c r="NJM2" s="77"/>
      <c r="NJN2" s="77"/>
      <c r="NJO2" s="76"/>
      <c r="NJP2" s="77"/>
      <c r="NJQ2" s="77"/>
      <c r="NJR2" s="77"/>
      <c r="NJS2" s="77"/>
      <c r="NJT2" s="77"/>
      <c r="NJU2" s="76"/>
      <c r="NJV2" s="77"/>
      <c r="NJW2" s="77"/>
      <c r="NJX2" s="77"/>
      <c r="NJY2" s="77"/>
      <c r="NJZ2" s="77"/>
      <c r="NKA2" s="76"/>
      <c r="NKB2" s="77"/>
      <c r="NKC2" s="77"/>
      <c r="NKD2" s="77"/>
      <c r="NKE2" s="77"/>
      <c r="NKF2" s="77"/>
      <c r="NKG2" s="76"/>
      <c r="NKH2" s="77"/>
      <c r="NKI2" s="77"/>
      <c r="NKJ2" s="77"/>
      <c r="NKK2" s="77"/>
      <c r="NKL2" s="77"/>
      <c r="NKM2" s="76"/>
      <c r="NKN2" s="77"/>
      <c r="NKO2" s="77"/>
      <c r="NKP2" s="77"/>
      <c r="NKQ2" s="77"/>
      <c r="NKR2" s="77"/>
      <c r="NKS2" s="76"/>
      <c r="NKT2" s="77"/>
      <c r="NKU2" s="77"/>
      <c r="NKV2" s="77"/>
      <c r="NKW2" s="77"/>
      <c r="NKX2" s="77"/>
      <c r="NKY2" s="76"/>
      <c r="NKZ2" s="77"/>
      <c r="NLA2" s="77"/>
      <c r="NLB2" s="77"/>
      <c r="NLC2" s="77"/>
      <c r="NLD2" s="77"/>
      <c r="NLE2" s="76"/>
      <c r="NLF2" s="77"/>
      <c r="NLG2" s="77"/>
      <c r="NLH2" s="77"/>
      <c r="NLI2" s="77"/>
      <c r="NLJ2" s="77"/>
      <c r="NLK2" s="76"/>
      <c r="NLL2" s="77"/>
      <c r="NLM2" s="77"/>
      <c r="NLN2" s="77"/>
      <c r="NLO2" s="77"/>
      <c r="NLP2" s="77"/>
      <c r="NLQ2" s="76"/>
      <c r="NLR2" s="77"/>
      <c r="NLS2" s="77"/>
      <c r="NLT2" s="77"/>
      <c r="NLU2" s="77"/>
      <c r="NLV2" s="77"/>
      <c r="NLW2" s="76"/>
      <c r="NLX2" s="77"/>
      <c r="NLY2" s="77"/>
      <c r="NLZ2" s="77"/>
      <c r="NMA2" s="77"/>
      <c r="NMB2" s="77"/>
      <c r="NMC2" s="76"/>
      <c r="NMD2" s="77"/>
      <c r="NME2" s="77"/>
      <c r="NMF2" s="77"/>
      <c r="NMG2" s="77"/>
      <c r="NMH2" s="77"/>
      <c r="NMI2" s="76"/>
      <c r="NMJ2" s="77"/>
      <c r="NMK2" s="77"/>
      <c r="NML2" s="77"/>
      <c r="NMM2" s="77"/>
      <c r="NMN2" s="77"/>
      <c r="NMO2" s="76"/>
      <c r="NMP2" s="77"/>
      <c r="NMQ2" s="77"/>
      <c r="NMR2" s="77"/>
      <c r="NMS2" s="77"/>
      <c r="NMT2" s="77"/>
      <c r="NMU2" s="76"/>
      <c r="NMV2" s="77"/>
      <c r="NMW2" s="77"/>
      <c r="NMX2" s="77"/>
      <c r="NMY2" s="77"/>
      <c r="NMZ2" s="77"/>
      <c r="NNA2" s="76"/>
      <c r="NNB2" s="77"/>
      <c r="NNC2" s="77"/>
      <c r="NND2" s="77"/>
      <c r="NNE2" s="77"/>
      <c r="NNF2" s="77"/>
      <c r="NNG2" s="76"/>
      <c r="NNH2" s="77"/>
      <c r="NNI2" s="77"/>
      <c r="NNJ2" s="77"/>
      <c r="NNK2" s="77"/>
      <c r="NNL2" s="77"/>
      <c r="NNM2" s="76"/>
      <c r="NNN2" s="77"/>
      <c r="NNO2" s="77"/>
      <c r="NNP2" s="77"/>
      <c r="NNQ2" s="77"/>
      <c r="NNR2" s="77"/>
      <c r="NNS2" s="76"/>
      <c r="NNT2" s="77"/>
      <c r="NNU2" s="77"/>
      <c r="NNV2" s="77"/>
      <c r="NNW2" s="77"/>
      <c r="NNX2" s="77"/>
      <c r="NNY2" s="76"/>
      <c r="NNZ2" s="77"/>
      <c r="NOA2" s="77"/>
      <c r="NOB2" s="77"/>
      <c r="NOC2" s="77"/>
      <c r="NOD2" s="77"/>
      <c r="NOE2" s="76"/>
      <c r="NOF2" s="77"/>
      <c r="NOG2" s="77"/>
      <c r="NOH2" s="77"/>
      <c r="NOI2" s="77"/>
      <c r="NOJ2" s="77"/>
      <c r="NOK2" s="76"/>
      <c r="NOL2" s="77"/>
      <c r="NOM2" s="77"/>
      <c r="NON2" s="77"/>
      <c r="NOO2" s="77"/>
      <c r="NOP2" s="77"/>
      <c r="NOQ2" s="76"/>
      <c r="NOR2" s="77"/>
      <c r="NOS2" s="77"/>
      <c r="NOT2" s="77"/>
      <c r="NOU2" s="77"/>
      <c r="NOV2" s="77"/>
      <c r="NOW2" s="76"/>
      <c r="NOX2" s="77"/>
      <c r="NOY2" s="77"/>
      <c r="NOZ2" s="77"/>
      <c r="NPA2" s="77"/>
      <c r="NPB2" s="77"/>
      <c r="NPC2" s="76"/>
      <c r="NPD2" s="77"/>
      <c r="NPE2" s="77"/>
      <c r="NPF2" s="77"/>
      <c r="NPG2" s="77"/>
      <c r="NPH2" s="77"/>
      <c r="NPI2" s="76"/>
      <c r="NPJ2" s="77"/>
      <c r="NPK2" s="77"/>
      <c r="NPL2" s="77"/>
      <c r="NPM2" s="77"/>
      <c r="NPN2" s="77"/>
      <c r="NPO2" s="76"/>
      <c r="NPP2" s="77"/>
      <c r="NPQ2" s="77"/>
      <c r="NPR2" s="77"/>
      <c r="NPS2" s="77"/>
      <c r="NPT2" s="77"/>
      <c r="NPU2" s="76"/>
      <c r="NPV2" s="77"/>
      <c r="NPW2" s="77"/>
      <c r="NPX2" s="77"/>
      <c r="NPY2" s="77"/>
      <c r="NPZ2" s="77"/>
      <c r="NQA2" s="76"/>
      <c r="NQB2" s="77"/>
      <c r="NQC2" s="77"/>
      <c r="NQD2" s="77"/>
      <c r="NQE2" s="77"/>
      <c r="NQF2" s="77"/>
      <c r="NQG2" s="76"/>
      <c r="NQH2" s="77"/>
      <c r="NQI2" s="77"/>
      <c r="NQJ2" s="77"/>
      <c r="NQK2" s="77"/>
      <c r="NQL2" s="77"/>
      <c r="NQM2" s="76"/>
      <c r="NQN2" s="77"/>
      <c r="NQO2" s="77"/>
      <c r="NQP2" s="77"/>
      <c r="NQQ2" s="77"/>
      <c r="NQR2" s="77"/>
      <c r="NQS2" s="76"/>
      <c r="NQT2" s="77"/>
      <c r="NQU2" s="77"/>
      <c r="NQV2" s="77"/>
      <c r="NQW2" s="77"/>
      <c r="NQX2" s="77"/>
      <c r="NQY2" s="76"/>
      <c r="NQZ2" s="77"/>
      <c r="NRA2" s="77"/>
      <c r="NRB2" s="77"/>
      <c r="NRC2" s="77"/>
      <c r="NRD2" s="77"/>
      <c r="NRE2" s="76"/>
      <c r="NRF2" s="77"/>
      <c r="NRG2" s="77"/>
      <c r="NRH2" s="77"/>
      <c r="NRI2" s="77"/>
      <c r="NRJ2" s="77"/>
      <c r="NRK2" s="76"/>
      <c r="NRL2" s="77"/>
      <c r="NRM2" s="77"/>
      <c r="NRN2" s="77"/>
      <c r="NRO2" s="77"/>
      <c r="NRP2" s="77"/>
      <c r="NRQ2" s="76"/>
      <c r="NRR2" s="77"/>
      <c r="NRS2" s="77"/>
      <c r="NRT2" s="77"/>
      <c r="NRU2" s="77"/>
      <c r="NRV2" s="77"/>
      <c r="NRW2" s="76"/>
      <c r="NRX2" s="77"/>
      <c r="NRY2" s="77"/>
      <c r="NRZ2" s="77"/>
      <c r="NSA2" s="77"/>
      <c r="NSB2" s="77"/>
      <c r="NSC2" s="76"/>
      <c r="NSD2" s="77"/>
      <c r="NSE2" s="77"/>
      <c r="NSF2" s="77"/>
      <c r="NSG2" s="77"/>
      <c r="NSH2" s="77"/>
      <c r="NSI2" s="76"/>
      <c r="NSJ2" s="77"/>
      <c r="NSK2" s="77"/>
      <c r="NSL2" s="77"/>
      <c r="NSM2" s="77"/>
      <c r="NSN2" s="77"/>
      <c r="NSO2" s="76"/>
      <c r="NSP2" s="77"/>
      <c r="NSQ2" s="77"/>
      <c r="NSR2" s="77"/>
      <c r="NSS2" s="77"/>
      <c r="NST2" s="77"/>
      <c r="NSU2" s="76"/>
      <c r="NSV2" s="77"/>
      <c r="NSW2" s="77"/>
      <c r="NSX2" s="77"/>
      <c r="NSY2" s="77"/>
      <c r="NSZ2" s="77"/>
      <c r="NTA2" s="76"/>
      <c r="NTB2" s="77"/>
      <c r="NTC2" s="77"/>
      <c r="NTD2" s="77"/>
      <c r="NTE2" s="77"/>
      <c r="NTF2" s="77"/>
      <c r="NTG2" s="76"/>
      <c r="NTH2" s="77"/>
      <c r="NTI2" s="77"/>
      <c r="NTJ2" s="77"/>
      <c r="NTK2" s="77"/>
      <c r="NTL2" s="77"/>
      <c r="NTM2" s="76"/>
      <c r="NTN2" s="77"/>
      <c r="NTO2" s="77"/>
      <c r="NTP2" s="77"/>
      <c r="NTQ2" s="77"/>
      <c r="NTR2" s="77"/>
      <c r="NTS2" s="76"/>
      <c r="NTT2" s="77"/>
      <c r="NTU2" s="77"/>
      <c r="NTV2" s="77"/>
      <c r="NTW2" s="77"/>
      <c r="NTX2" s="77"/>
      <c r="NTY2" s="76"/>
      <c r="NTZ2" s="77"/>
      <c r="NUA2" s="77"/>
      <c r="NUB2" s="77"/>
      <c r="NUC2" s="77"/>
      <c r="NUD2" s="77"/>
      <c r="NUE2" s="76"/>
      <c r="NUF2" s="77"/>
      <c r="NUG2" s="77"/>
      <c r="NUH2" s="77"/>
      <c r="NUI2" s="77"/>
      <c r="NUJ2" s="77"/>
      <c r="NUK2" s="76"/>
      <c r="NUL2" s="77"/>
      <c r="NUM2" s="77"/>
      <c r="NUN2" s="77"/>
      <c r="NUO2" s="77"/>
      <c r="NUP2" s="77"/>
      <c r="NUQ2" s="76"/>
      <c r="NUR2" s="77"/>
      <c r="NUS2" s="77"/>
      <c r="NUT2" s="77"/>
      <c r="NUU2" s="77"/>
      <c r="NUV2" s="77"/>
      <c r="NUW2" s="76"/>
      <c r="NUX2" s="77"/>
      <c r="NUY2" s="77"/>
      <c r="NUZ2" s="77"/>
      <c r="NVA2" s="77"/>
      <c r="NVB2" s="77"/>
      <c r="NVC2" s="76"/>
      <c r="NVD2" s="77"/>
      <c r="NVE2" s="77"/>
      <c r="NVF2" s="77"/>
      <c r="NVG2" s="77"/>
      <c r="NVH2" s="77"/>
      <c r="NVI2" s="76"/>
      <c r="NVJ2" s="77"/>
      <c r="NVK2" s="77"/>
      <c r="NVL2" s="77"/>
      <c r="NVM2" s="77"/>
      <c r="NVN2" s="77"/>
      <c r="NVO2" s="76"/>
      <c r="NVP2" s="77"/>
      <c r="NVQ2" s="77"/>
      <c r="NVR2" s="77"/>
      <c r="NVS2" s="77"/>
      <c r="NVT2" s="77"/>
      <c r="NVU2" s="76"/>
      <c r="NVV2" s="77"/>
      <c r="NVW2" s="77"/>
      <c r="NVX2" s="77"/>
      <c r="NVY2" s="77"/>
      <c r="NVZ2" s="77"/>
      <c r="NWA2" s="76"/>
      <c r="NWB2" s="77"/>
      <c r="NWC2" s="77"/>
      <c r="NWD2" s="77"/>
      <c r="NWE2" s="77"/>
      <c r="NWF2" s="77"/>
      <c r="NWG2" s="76"/>
      <c r="NWH2" s="77"/>
      <c r="NWI2" s="77"/>
      <c r="NWJ2" s="77"/>
      <c r="NWK2" s="77"/>
      <c r="NWL2" s="77"/>
      <c r="NWM2" s="76"/>
      <c r="NWN2" s="77"/>
      <c r="NWO2" s="77"/>
      <c r="NWP2" s="77"/>
      <c r="NWQ2" s="77"/>
      <c r="NWR2" s="77"/>
      <c r="NWS2" s="76"/>
      <c r="NWT2" s="77"/>
      <c r="NWU2" s="77"/>
      <c r="NWV2" s="77"/>
      <c r="NWW2" s="77"/>
      <c r="NWX2" s="77"/>
      <c r="NWY2" s="76"/>
      <c r="NWZ2" s="77"/>
      <c r="NXA2" s="77"/>
      <c r="NXB2" s="77"/>
      <c r="NXC2" s="77"/>
      <c r="NXD2" s="77"/>
      <c r="NXE2" s="76"/>
      <c r="NXF2" s="77"/>
      <c r="NXG2" s="77"/>
      <c r="NXH2" s="77"/>
      <c r="NXI2" s="77"/>
      <c r="NXJ2" s="77"/>
      <c r="NXK2" s="76"/>
      <c r="NXL2" s="77"/>
      <c r="NXM2" s="77"/>
      <c r="NXN2" s="77"/>
      <c r="NXO2" s="77"/>
      <c r="NXP2" s="77"/>
      <c r="NXQ2" s="76"/>
      <c r="NXR2" s="77"/>
      <c r="NXS2" s="77"/>
      <c r="NXT2" s="77"/>
      <c r="NXU2" s="77"/>
      <c r="NXV2" s="77"/>
      <c r="NXW2" s="76"/>
      <c r="NXX2" s="77"/>
      <c r="NXY2" s="77"/>
      <c r="NXZ2" s="77"/>
      <c r="NYA2" s="77"/>
      <c r="NYB2" s="77"/>
      <c r="NYC2" s="76"/>
      <c r="NYD2" s="77"/>
      <c r="NYE2" s="77"/>
      <c r="NYF2" s="77"/>
      <c r="NYG2" s="77"/>
      <c r="NYH2" s="77"/>
      <c r="NYI2" s="76"/>
      <c r="NYJ2" s="77"/>
      <c r="NYK2" s="77"/>
      <c r="NYL2" s="77"/>
      <c r="NYM2" s="77"/>
      <c r="NYN2" s="77"/>
      <c r="NYO2" s="76"/>
      <c r="NYP2" s="77"/>
      <c r="NYQ2" s="77"/>
      <c r="NYR2" s="77"/>
      <c r="NYS2" s="77"/>
      <c r="NYT2" s="77"/>
      <c r="NYU2" s="76"/>
      <c r="NYV2" s="77"/>
      <c r="NYW2" s="77"/>
      <c r="NYX2" s="77"/>
      <c r="NYY2" s="77"/>
      <c r="NYZ2" s="77"/>
      <c r="NZA2" s="76"/>
      <c r="NZB2" s="77"/>
      <c r="NZC2" s="77"/>
      <c r="NZD2" s="77"/>
      <c r="NZE2" s="77"/>
      <c r="NZF2" s="77"/>
      <c r="NZG2" s="76"/>
      <c r="NZH2" s="77"/>
      <c r="NZI2" s="77"/>
      <c r="NZJ2" s="77"/>
      <c r="NZK2" s="77"/>
      <c r="NZL2" s="77"/>
      <c r="NZM2" s="76"/>
      <c r="NZN2" s="77"/>
      <c r="NZO2" s="77"/>
      <c r="NZP2" s="77"/>
      <c r="NZQ2" s="77"/>
      <c r="NZR2" s="77"/>
      <c r="NZS2" s="76"/>
      <c r="NZT2" s="77"/>
      <c r="NZU2" s="77"/>
      <c r="NZV2" s="77"/>
      <c r="NZW2" s="77"/>
      <c r="NZX2" s="77"/>
      <c r="NZY2" s="76"/>
      <c r="NZZ2" s="77"/>
      <c r="OAA2" s="77"/>
      <c r="OAB2" s="77"/>
      <c r="OAC2" s="77"/>
      <c r="OAD2" s="77"/>
      <c r="OAE2" s="76"/>
      <c r="OAF2" s="77"/>
      <c r="OAG2" s="77"/>
      <c r="OAH2" s="77"/>
      <c r="OAI2" s="77"/>
      <c r="OAJ2" s="77"/>
      <c r="OAK2" s="76"/>
      <c r="OAL2" s="77"/>
      <c r="OAM2" s="77"/>
      <c r="OAN2" s="77"/>
      <c r="OAO2" s="77"/>
      <c r="OAP2" s="77"/>
      <c r="OAQ2" s="76"/>
      <c r="OAR2" s="77"/>
      <c r="OAS2" s="77"/>
      <c r="OAT2" s="77"/>
      <c r="OAU2" s="77"/>
      <c r="OAV2" s="77"/>
      <c r="OAW2" s="76"/>
      <c r="OAX2" s="77"/>
      <c r="OAY2" s="77"/>
      <c r="OAZ2" s="77"/>
      <c r="OBA2" s="77"/>
      <c r="OBB2" s="77"/>
      <c r="OBC2" s="76"/>
      <c r="OBD2" s="77"/>
      <c r="OBE2" s="77"/>
      <c r="OBF2" s="77"/>
      <c r="OBG2" s="77"/>
      <c r="OBH2" s="77"/>
      <c r="OBI2" s="76"/>
      <c r="OBJ2" s="77"/>
      <c r="OBK2" s="77"/>
      <c r="OBL2" s="77"/>
      <c r="OBM2" s="77"/>
      <c r="OBN2" s="77"/>
      <c r="OBO2" s="76"/>
      <c r="OBP2" s="77"/>
      <c r="OBQ2" s="77"/>
      <c r="OBR2" s="77"/>
      <c r="OBS2" s="77"/>
      <c r="OBT2" s="77"/>
      <c r="OBU2" s="76"/>
      <c r="OBV2" s="77"/>
      <c r="OBW2" s="77"/>
      <c r="OBX2" s="77"/>
      <c r="OBY2" s="77"/>
      <c r="OBZ2" s="77"/>
      <c r="OCA2" s="76"/>
      <c r="OCB2" s="77"/>
      <c r="OCC2" s="77"/>
      <c r="OCD2" s="77"/>
      <c r="OCE2" s="77"/>
      <c r="OCF2" s="77"/>
      <c r="OCG2" s="76"/>
      <c r="OCH2" s="77"/>
      <c r="OCI2" s="77"/>
      <c r="OCJ2" s="77"/>
      <c r="OCK2" s="77"/>
      <c r="OCL2" s="77"/>
      <c r="OCM2" s="76"/>
      <c r="OCN2" s="77"/>
      <c r="OCO2" s="77"/>
      <c r="OCP2" s="77"/>
      <c r="OCQ2" s="77"/>
      <c r="OCR2" s="77"/>
      <c r="OCS2" s="76"/>
      <c r="OCT2" s="77"/>
      <c r="OCU2" s="77"/>
      <c r="OCV2" s="77"/>
      <c r="OCW2" s="77"/>
      <c r="OCX2" s="77"/>
      <c r="OCY2" s="76"/>
      <c r="OCZ2" s="77"/>
      <c r="ODA2" s="77"/>
      <c r="ODB2" s="77"/>
      <c r="ODC2" s="77"/>
      <c r="ODD2" s="77"/>
      <c r="ODE2" s="76"/>
      <c r="ODF2" s="77"/>
      <c r="ODG2" s="77"/>
      <c r="ODH2" s="77"/>
      <c r="ODI2" s="77"/>
      <c r="ODJ2" s="77"/>
      <c r="ODK2" s="76"/>
      <c r="ODL2" s="77"/>
      <c r="ODM2" s="77"/>
      <c r="ODN2" s="77"/>
      <c r="ODO2" s="77"/>
      <c r="ODP2" s="77"/>
      <c r="ODQ2" s="76"/>
      <c r="ODR2" s="77"/>
      <c r="ODS2" s="77"/>
      <c r="ODT2" s="77"/>
      <c r="ODU2" s="77"/>
      <c r="ODV2" s="77"/>
      <c r="ODW2" s="76"/>
      <c r="ODX2" s="77"/>
      <c r="ODY2" s="77"/>
      <c r="ODZ2" s="77"/>
      <c r="OEA2" s="77"/>
      <c r="OEB2" s="77"/>
      <c r="OEC2" s="76"/>
      <c r="OED2" s="77"/>
      <c r="OEE2" s="77"/>
      <c r="OEF2" s="77"/>
      <c r="OEG2" s="77"/>
      <c r="OEH2" s="77"/>
      <c r="OEI2" s="76"/>
      <c r="OEJ2" s="77"/>
      <c r="OEK2" s="77"/>
      <c r="OEL2" s="77"/>
      <c r="OEM2" s="77"/>
      <c r="OEN2" s="77"/>
      <c r="OEO2" s="76"/>
      <c r="OEP2" s="77"/>
      <c r="OEQ2" s="77"/>
      <c r="OER2" s="77"/>
      <c r="OES2" s="77"/>
      <c r="OET2" s="77"/>
      <c r="OEU2" s="76"/>
      <c r="OEV2" s="77"/>
      <c r="OEW2" s="77"/>
      <c r="OEX2" s="77"/>
      <c r="OEY2" s="77"/>
      <c r="OEZ2" s="77"/>
      <c r="OFA2" s="76"/>
      <c r="OFB2" s="77"/>
      <c r="OFC2" s="77"/>
      <c r="OFD2" s="77"/>
      <c r="OFE2" s="77"/>
      <c r="OFF2" s="77"/>
      <c r="OFG2" s="76"/>
      <c r="OFH2" s="77"/>
      <c r="OFI2" s="77"/>
      <c r="OFJ2" s="77"/>
      <c r="OFK2" s="77"/>
      <c r="OFL2" s="77"/>
      <c r="OFM2" s="76"/>
      <c r="OFN2" s="77"/>
      <c r="OFO2" s="77"/>
      <c r="OFP2" s="77"/>
      <c r="OFQ2" s="77"/>
      <c r="OFR2" s="77"/>
      <c r="OFS2" s="76"/>
      <c r="OFT2" s="77"/>
      <c r="OFU2" s="77"/>
      <c r="OFV2" s="77"/>
      <c r="OFW2" s="77"/>
      <c r="OFX2" s="77"/>
      <c r="OFY2" s="76"/>
      <c r="OFZ2" s="77"/>
      <c r="OGA2" s="77"/>
      <c r="OGB2" s="77"/>
      <c r="OGC2" s="77"/>
      <c r="OGD2" s="77"/>
      <c r="OGE2" s="76"/>
      <c r="OGF2" s="77"/>
      <c r="OGG2" s="77"/>
      <c r="OGH2" s="77"/>
      <c r="OGI2" s="77"/>
      <c r="OGJ2" s="77"/>
      <c r="OGK2" s="76"/>
      <c r="OGL2" s="77"/>
      <c r="OGM2" s="77"/>
      <c r="OGN2" s="77"/>
      <c r="OGO2" s="77"/>
      <c r="OGP2" s="77"/>
      <c r="OGQ2" s="76"/>
      <c r="OGR2" s="77"/>
      <c r="OGS2" s="77"/>
      <c r="OGT2" s="77"/>
      <c r="OGU2" s="77"/>
      <c r="OGV2" s="77"/>
      <c r="OGW2" s="76"/>
      <c r="OGX2" s="77"/>
      <c r="OGY2" s="77"/>
      <c r="OGZ2" s="77"/>
      <c r="OHA2" s="77"/>
      <c r="OHB2" s="77"/>
      <c r="OHC2" s="76"/>
      <c r="OHD2" s="77"/>
      <c r="OHE2" s="77"/>
      <c r="OHF2" s="77"/>
      <c r="OHG2" s="77"/>
      <c r="OHH2" s="77"/>
      <c r="OHI2" s="76"/>
      <c r="OHJ2" s="77"/>
      <c r="OHK2" s="77"/>
      <c r="OHL2" s="77"/>
      <c r="OHM2" s="77"/>
      <c r="OHN2" s="77"/>
      <c r="OHO2" s="76"/>
      <c r="OHP2" s="77"/>
      <c r="OHQ2" s="77"/>
      <c r="OHR2" s="77"/>
      <c r="OHS2" s="77"/>
      <c r="OHT2" s="77"/>
      <c r="OHU2" s="76"/>
      <c r="OHV2" s="77"/>
      <c r="OHW2" s="77"/>
      <c r="OHX2" s="77"/>
      <c r="OHY2" s="77"/>
      <c r="OHZ2" s="77"/>
      <c r="OIA2" s="76"/>
      <c r="OIB2" s="77"/>
      <c r="OIC2" s="77"/>
      <c r="OID2" s="77"/>
      <c r="OIE2" s="77"/>
      <c r="OIF2" s="77"/>
      <c r="OIG2" s="76"/>
      <c r="OIH2" s="77"/>
      <c r="OII2" s="77"/>
      <c r="OIJ2" s="77"/>
      <c r="OIK2" s="77"/>
      <c r="OIL2" s="77"/>
      <c r="OIM2" s="76"/>
      <c r="OIN2" s="77"/>
      <c r="OIO2" s="77"/>
      <c r="OIP2" s="77"/>
      <c r="OIQ2" s="77"/>
      <c r="OIR2" s="77"/>
      <c r="OIS2" s="76"/>
      <c r="OIT2" s="77"/>
      <c r="OIU2" s="77"/>
      <c r="OIV2" s="77"/>
      <c r="OIW2" s="77"/>
      <c r="OIX2" s="77"/>
      <c r="OIY2" s="76"/>
      <c r="OIZ2" s="77"/>
      <c r="OJA2" s="77"/>
      <c r="OJB2" s="77"/>
      <c r="OJC2" s="77"/>
      <c r="OJD2" s="77"/>
      <c r="OJE2" s="76"/>
      <c r="OJF2" s="77"/>
      <c r="OJG2" s="77"/>
      <c r="OJH2" s="77"/>
      <c r="OJI2" s="77"/>
      <c r="OJJ2" s="77"/>
      <c r="OJK2" s="76"/>
      <c r="OJL2" s="77"/>
      <c r="OJM2" s="77"/>
      <c r="OJN2" s="77"/>
      <c r="OJO2" s="77"/>
      <c r="OJP2" s="77"/>
      <c r="OJQ2" s="76"/>
      <c r="OJR2" s="77"/>
      <c r="OJS2" s="77"/>
      <c r="OJT2" s="77"/>
      <c r="OJU2" s="77"/>
      <c r="OJV2" s="77"/>
      <c r="OJW2" s="76"/>
      <c r="OJX2" s="77"/>
      <c r="OJY2" s="77"/>
      <c r="OJZ2" s="77"/>
      <c r="OKA2" s="77"/>
      <c r="OKB2" s="77"/>
      <c r="OKC2" s="76"/>
      <c r="OKD2" s="77"/>
      <c r="OKE2" s="77"/>
      <c r="OKF2" s="77"/>
      <c r="OKG2" s="77"/>
      <c r="OKH2" s="77"/>
      <c r="OKI2" s="76"/>
      <c r="OKJ2" s="77"/>
      <c r="OKK2" s="77"/>
      <c r="OKL2" s="77"/>
      <c r="OKM2" s="77"/>
      <c r="OKN2" s="77"/>
      <c r="OKO2" s="76"/>
      <c r="OKP2" s="77"/>
      <c r="OKQ2" s="77"/>
      <c r="OKR2" s="77"/>
      <c r="OKS2" s="77"/>
      <c r="OKT2" s="77"/>
      <c r="OKU2" s="76"/>
      <c r="OKV2" s="77"/>
      <c r="OKW2" s="77"/>
      <c r="OKX2" s="77"/>
      <c r="OKY2" s="77"/>
      <c r="OKZ2" s="77"/>
      <c r="OLA2" s="76"/>
      <c r="OLB2" s="77"/>
      <c r="OLC2" s="77"/>
      <c r="OLD2" s="77"/>
      <c r="OLE2" s="77"/>
      <c r="OLF2" s="77"/>
      <c r="OLG2" s="76"/>
      <c r="OLH2" s="77"/>
      <c r="OLI2" s="77"/>
      <c r="OLJ2" s="77"/>
      <c r="OLK2" s="77"/>
      <c r="OLL2" s="77"/>
      <c r="OLM2" s="76"/>
      <c r="OLN2" s="77"/>
      <c r="OLO2" s="77"/>
      <c r="OLP2" s="77"/>
      <c r="OLQ2" s="77"/>
      <c r="OLR2" s="77"/>
      <c r="OLS2" s="76"/>
      <c r="OLT2" s="77"/>
      <c r="OLU2" s="77"/>
      <c r="OLV2" s="77"/>
      <c r="OLW2" s="77"/>
      <c r="OLX2" s="77"/>
      <c r="OLY2" s="76"/>
      <c r="OLZ2" s="77"/>
      <c r="OMA2" s="77"/>
      <c r="OMB2" s="77"/>
      <c r="OMC2" s="77"/>
      <c r="OMD2" s="77"/>
      <c r="OME2" s="76"/>
      <c r="OMF2" s="77"/>
      <c r="OMG2" s="77"/>
      <c r="OMH2" s="77"/>
      <c r="OMI2" s="77"/>
      <c r="OMJ2" s="77"/>
      <c r="OMK2" s="76"/>
      <c r="OML2" s="77"/>
      <c r="OMM2" s="77"/>
      <c r="OMN2" s="77"/>
      <c r="OMO2" s="77"/>
      <c r="OMP2" s="77"/>
      <c r="OMQ2" s="76"/>
      <c r="OMR2" s="77"/>
      <c r="OMS2" s="77"/>
      <c r="OMT2" s="77"/>
      <c r="OMU2" s="77"/>
      <c r="OMV2" s="77"/>
      <c r="OMW2" s="76"/>
      <c r="OMX2" s="77"/>
      <c r="OMY2" s="77"/>
      <c r="OMZ2" s="77"/>
      <c r="ONA2" s="77"/>
      <c r="ONB2" s="77"/>
      <c r="ONC2" s="76"/>
      <c r="OND2" s="77"/>
      <c r="ONE2" s="77"/>
      <c r="ONF2" s="77"/>
      <c r="ONG2" s="77"/>
      <c r="ONH2" s="77"/>
      <c r="ONI2" s="76"/>
      <c r="ONJ2" s="77"/>
      <c r="ONK2" s="77"/>
      <c r="ONL2" s="77"/>
      <c r="ONM2" s="77"/>
      <c r="ONN2" s="77"/>
      <c r="ONO2" s="76"/>
      <c r="ONP2" s="77"/>
      <c r="ONQ2" s="77"/>
      <c r="ONR2" s="77"/>
      <c r="ONS2" s="77"/>
      <c r="ONT2" s="77"/>
      <c r="ONU2" s="76"/>
      <c r="ONV2" s="77"/>
      <c r="ONW2" s="77"/>
      <c r="ONX2" s="77"/>
      <c r="ONY2" s="77"/>
      <c r="ONZ2" s="77"/>
      <c r="OOA2" s="76"/>
      <c r="OOB2" s="77"/>
      <c r="OOC2" s="77"/>
      <c r="OOD2" s="77"/>
      <c r="OOE2" s="77"/>
      <c r="OOF2" s="77"/>
      <c r="OOG2" s="76"/>
      <c r="OOH2" s="77"/>
      <c r="OOI2" s="77"/>
      <c r="OOJ2" s="77"/>
      <c r="OOK2" s="77"/>
      <c r="OOL2" s="77"/>
      <c r="OOM2" s="76"/>
      <c r="OON2" s="77"/>
      <c r="OOO2" s="77"/>
      <c r="OOP2" s="77"/>
      <c r="OOQ2" s="77"/>
      <c r="OOR2" s="77"/>
      <c r="OOS2" s="76"/>
      <c r="OOT2" s="77"/>
      <c r="OOU2" s="77"/>
      <c r="OOV2" s="77"/>
      <c r="OOW2" s="77"/>
      <c r="OOX2" s="77"/>
      <c r="OOY2" s="76"/>
      <c r="OOZ2" s="77"/>
      <c r="OPA2" s="77"/>
      <c r="OPB2" s="77"/>
      <c r="OPC2" s="77"/>
      <c r="OPD2" s="77"/>
      <c r="OPE2" s="76"/>
      <c r="OPF2" s="77"/>
      <c r="OPG2" s="77"/>
      <c r="OPH2" s="77"/>
      <c r="OPI2" s="77"/>
      <c r="OPJ2" s="77"/>
      <c r="OPK2" s="76"/>
      <c r="OPL2" s="77"/>
      <c r="OPM2" s="77"/>
      <c r="OPN2" s="77"/>
      <c r="OPO2" s="77"/>
      <c r="OPP2" s="77"/>
      <c r="OPQ2" s="76"/>
      <c r="OPR2" s="77"/>
      <c r="OPS2" s="77"/>
      <c r="OPT2" s="77"/>
      <c r="OPU2" s="77"/>
      <c r="OPV2" s="77"/>
      <c r="OPW2" s="76"/>
      <c r="OPX2" s="77"/>
      <c r="OPY2" s="77"/>
      <c r="OPZ2" s="77"/>
      <c r="OQA2" s="77"/>
      <c r="OQB2" s="77"/>
      <c r="OQC2" s="76"/>
      <c r="OQD2" s="77"/>
      <c r="OQE2" s="77"/>
      <c r="OQF2" s="77"/>
      <c r="OQG2" s="77"/>
      <c r="OQH2" s="77"/>
      <c r="OQI2" s="76"/>
      <c r="OQJ2" s="77"/>
      <c r="OQK2" s="77"/>
      <c r="OQL2" s="77"/>
      <c r="OQM2" s="77"/>
      <c r="OQN2" s="77"/>
      <c r="OQO2" s="76"/>
      <c r="OQP2" s="77"/>
      <c r="OQQ2" s="77"/>
      <c r="OQR2" s="77"/>
      <c r="OQS2" s="77"/>
      <c r="OQT2" s="77"/>
      <c r="OQU2" s="76"/>
      <c r="OQV2" s="77"/>
      <c r="OQW2" s="77"/>
      <c r="OQX2" s="77"/>
      <c r="OQY2" s="77"/>
      <c r="OQZ2" s="77"/>
      <c r="ORA2" s="76"/>
      <c r="ORB2" s="77"/>
      <c r="ORC2" s="77"/>
      <c r="ORD2" s="77"/>
      <c r="ORE2" s="77"/>
      <c r="ORF2" s="77"/>
      <c r="ORG2" s="76"/>
      <c r="ORH2" s="77"/>
      <c r="ORI2" s="77"/>
      <c r="ORJ2" s="77"/>
      <c r="ORK2" s="77"/>
      <c r="ORL2" s="77"/>
      <c r="ORM2" s="76"/>
      <c r="ORN2" s="77"/>
      <c r="ORO2" s="77"/>
      <c r="ORP2" s="77"/>
      <c r="ORQ2" s="77"/>
      <c r="ORR2" s="77"/>
      <c r="ORS2" s="76"/>
      <c r="ORT2" s="77"/>
      <c r="ORU2" s="77"/>
      <c r="ORV2" s="77"/>
      <c r="ORW2" s="77"/>
      <c r="ORX2" s="77"/>
      <c r="ORY2" s="76"/>
      <c r="ORZ2" s="77"/>
      <c r="OSA2" s="77"/>
      <c r="OSB2" s="77"/>
      <c r="OSC2" s="77"/>
      <c r="OSD2" s="77"/>
      <c r="OSE2" s="76"/>
      <c r="OSF2" s="77"/>
      <c r="OSG2" s="77"/>
      <c r="OSH2" s="77"/>
      <c r="OSI2" s="77"/>
      <c r="OSJ2" s="77"/>
      <c r="OSK2" s="76"/>
      <c r="OSL2" s="77"/>
      <c r="OSM2" s="77"/>
      <c r="OSN2" s="77"/>
      <c r="OSO2" s="77"/>
      <c r="OSP2" s="77"/>
      <c r="OSQ2" s="76"/>
      <c r="OSR2" s="77"/>
      <c r="OSS2" s="77"/>
      <c r="OST2" s="77"/>
      <c r="OSU2" s="77"/>
      <c r="OSV2" s="77"/>
      <c r="OSW2" s="76"/>
      <c r="OSX2" s="77"/>
      <c r="OSY2" s="77"/>
      <c r="OSZ2" s="77"/>
      <c r="OTA2" s="77"/>
      <c r="OTB2" s="77"/>
      <c r="OTC2" s="76"/>
      <c r="OTD2" s="77"/>
      <c r="OTE2" s="77"/>
      <c r="OTF2" s="77"/>
      <c r="OTG2" s="77"/>
      <c r="OTH2" s="77"/>
      <c r="OTI2" s="76"/>
      <c r="OTJ2" s="77"/>
      <c r="OTK2" s="77"/>
      <c r="OTL2" s="77"/>
      <c r="OTM2" s="77"/>
      <c r="OTN2" s="77"/>
      <c r="OTO2" s="76"/>
      <c r="OTP2" s="77"/>
      <c r="OTQ2" s="77"/>
      <c r="OTR2" s="77"/>
      <c r="OTS2" s="77"/>
      <c r="OTT2" s="77"/>
      <c r="OTU2" s="76"/>
      <c r="OTV2" s="77"/>
      <c r="OTW2" s="77"/>
      <c r="OTX2" s="77"/>
      <c r="OTY2" s="77"/>
      <c r="OTZ2" s="77"/>
      <c r="OUA2" s="76"/>
      <c r="OUB2" s="77"/>
      <c r="OUC2" s="77"/>
      <c r="OUD2" s="77"/>
      <c r="OUE2" s="77"/>
      <c r="OUF2" s="77"/>
      <c r="OUG2" s="76"/>
      <c r="OUH2" s="77"/>
      <c r="OUI2" s="77"/>
      <c r="OUJ2" s="77"/>
      <c r="OUK2" s="77"/>
      <c r="OUL2" s="77"/>
      <c r="OUM2" s="76"/>
      <c r="OUN2" s="77"/>
      <c r="OUO2" s="77"/>
      <c r="OUP2" s="77"/>
      <c r="OUQ2" s="77"/>
      <c r="OUR2" s="77"/>
      <c r="OUS2" s="76"/>
      <c r="OUT2" s="77"/>
      <c r="OUU2" s="77"/>
      <c r="OUV2" s="77"/>
      <c r="OUW2" s="77"/>
      <c r="OUX2" s="77"/>
      <c r="OUY2" s="76"/>
      <c r="OUZ2" s="77"/>
      <c r="OVA2" s="77"/>
      <c r="OVB2" s="77"/>
      <c r="OVC2" s="77"/>
      <c r="OVD2" s="77"/>
      <c r="OVE2" s="76"/>
      <c r="OVF2" s="77"/>
      <c r="OVG2" s="77"/>
      <c r="OVH2" s="77"/>
      <c r="OVI2" s="77"/>
      <c r="OVJ2" s="77"/>
      <c r="OVK2" s="76"/>
      <c r="OVL2" s="77"/>
      <c r="OVM2" s="77"/>
      <c r="OVN2" s="77"/>
      <c r="OVO2" s="77"/>
      <c r="OVP2" s="77"/>
      <c r="OVQ2" s="76"/>
      <c r="OVR2" s="77"/>
      <c r="OVS2" s="77"/>
      <c r="OVT2" s="77"/>
      <c r="OVU2" s="77"/>
      <c r="OVV2" s="77"/>
      <c r="OVW2" s="76"/>
      <c r="OVX2" s="77"/>
      <c r="OVY2" s="77"/>
      <c r="OVZ2" s="77"/>
      <c r="OWA2" s="77"/>
      <c r="OWB2" s="77"/>
      <c r="OWC2" s="76"/>
      <c r="OWD2" s="77"/>
      <c r="OWE2" s="77"/>
      <c r="OWF2" s="77"/>
      <c r="OWG2" s="77"/>
      <c r="OWH2" s="77"/>
      <c r="OWI2" s="76"/>
      <c r="OWJ2" s="77"/>
      <c r="OWK2" s="77"/>
      <c r="OWL2" s="77"/>
      <c r="OWM2" s="77"/>
      <c r="OWN2" s="77"/>
      <c r="OWO2" s="76"/>
      <c r="OWP2" s="77"/>
      <c r="OWQ2" s="77"/>
      <c r="OWR2" s="77"/>
      <c r="OWS2" s="77"/>
      <c r="OWT2" s="77"/>
      <c r="OWU2" s="76"/>
      <c r="OWV2" s="77"/>
      <c r="OWW2" s="77"/>
      <c r="OWX2" s="77"/>
      <c r="OWY2" s="77"/>
      <c r="OWZ2" s="77"/>
      <c r="OXA2" s="76"/>
      <c r="OXB2" s="77"/>
      <c r="OXC2" s="77"/>
      <c r="OXD2" s="77"/>
      <c r="OXE2" s="77"/>
      <c r="OXF2" s="77"/>
      <c r="OXG2" s="76"/>
      <c r="OXH2" s="77"/>
      <c r="OXI2" s="77"/>
      <c r="OXJ2" s="77"/>
      <c r="OXK2" s="77"/>
      <c r="OXL2" s="77"/>
      <c r="OXM2" s="76"/>
      <c r="OXN2" s="77"/>
      <c r="OXO2" s="77"/>
      <c r="OXP2" s="77"/>
      <c r="OXQ2" s="77"/>
      <c r="OXR2" s="77"/>
      <c r="OXS2" s="76"/>
      <c r="OXT2" s="77"/>
      <c r="OXU2" s="77"/>
      <c r="OXV2" s="77"/>
      <c r="OXW2" s="77"/>
      <c r="OXX2" s="77"/>
      <c r="OXY2" s="76"/>
      <c r="OXZ2" s="77"/>
      <c r="OYA2" s="77"/>
      <c r="OYB2" s="77"/>
      <c r="OYC2" s="77"/>
      <c r="OYD2" s="77"/>
      <c r="OYE2" s="76"/>
      <c r="OYF2" s="77"/>
      <c r="OYG2" s="77"/>
      <c r="OYH2" s="77"/>
      <c r="OYI2" s="77"/>
      <c r="OYJ2" s="77"/>
      <c r="OYK2" s="76"/>
      <c r="OYL2" s="77"/>
      <c r="OYM2" s="77"/>
      <c r="OYN2" s="77"/>
      <c r="OYO2" s="77"/>
      <c r="OYP2" s="77"/>
      <c r="OYQ2" s="76"/>
      <c r="OYR2" s="77"/>
      <c r="OYS2" s="77"/>
      <c r="OYT2" s="77"/>
      <c r="OYU2" s="77"/>
      <c r="OYV2" s="77"/>
      <c r="OYW2" s="76"/>
      <c r="OYX2" s="77"/>
      <c r="OYY2" s="77"/>
      <c r="OYZ2" s="77"/>
      <c r="OZA2" s="77"/>
      <c r="OZB2" s="77"/>
      <c r="OZC2" s="76"/>
      <c r="OZD2" s="77"/>
      <c r="OZE2" s="77"/>
      <c r="OZF2" s="77"/>
      <c r="OZG2" s="77"/>
      <c r="OZH2" s="77"/>
      <c r="OZI2" s="76"/>
      <c r="OZJ2" s="77"/>
      <c r="OZK2" s="77"/>
      <c r="OZL2" s="77"/>
      <c r="OZM2" s="77"/>
      <c r="OZN2" s="77"/>
      <c r="OZO2" s="76"/>
      <c r="OZP2" s="77"/>
      <c r="OZQ2" s="77"/>
      <c r="OZR2" s="77"/>
      <c r="OZS2" s="77"/>
      <c r="OZT2" s="77"/>
      <c r="OZU2" s="76"/>
      <c r="OZV2" s="77"/>
      <c r="OZW2" s="77"/>
      <c r="OZX2" s="77"/>
      <c r="OZY2" s="77"/>
      <c r="OZZ2" s="77"/>
      <c r="PAA2" s="76"/>
      <c r="PAB2" s="77"/>
      <c r="PAC2" s="77"/>
      <c r="PAD2" s="77"/>
      <c r="PAE2" s="77"/>
      <c r="PAF2" s="77"/>
      <c r="PAG2" s="76"/>
      <c r="PAH2" s="77"/>
      <c r="PAI2" s="77"/>
      <c r="PAJ2" s="77"/>
      <c r="PAK2" s="77"/>
      <c r="PAL2" s="77"/>
      <c r="PAM2" s="76"/>
      <c r="PAN2" s="77"/>
      <c r="PAO2" s="77"/>
      <c r="PAP2" s="77"/>
      <c r="PAQ2" s="77"/>
      <c r="PAR2" s="77"/>
      <c r="PAS2" s="76"/>
      <c r="PAT2" s="77"/>
      <c r="PAU2" s="77"/>
      <c r="PAV2" s="77"/>
      <c r="PAW2" s="77"/>
      <c r="PAX2" s="77"/>
      <c r="PAY2" s="76"/>
      <c r="PAZ2" s="77"/>
      <c r="PBA2" s="77"/>
      <c r="PBB2" s="77"/>
      <c r="PBC2" s="77"/>
      <c r="PBD2" s="77"/>
      <c r="PBE2" s="76"/>
      <c r="PBF2" s="77"/>
      <c r="PBG2" s="77"/>
      <c r="PBH2" s="77"/>
      <c r="PBI2" s="77"/>
      <c r="PBJ2" s="77"/>
      <c r="PBK2" s="76"/>
      <c r="PBL2" s="77"/>
      <c r="PBM2" s="77"/>
      <c r="PBN2" s="77"/>
      <c r="PBO2" s="77"/>
      <c r="PBP2" s="77"/>
      <c r="PBQ2" s="76"/>
      <c r="PBR2" s="77"/>
      <c r="PBS2" s="77"/>
      <c r="PBT2" s="77"/>
      <c r="PBU2" s="77"/>
      <c r="PBV2" s="77"/>
      <c r="PBW2" s="76"/>
      <c r="PBX2" s="77"/>
      <c r="PBY2" s="77"/>
      <c r="PBZ2" s="77"/>
      <c r="PCA2" s="77"/>
      <c r="PCB2" s="77"/>
      <c r="PCC2" s="76"/>
      <c r="PCD2" s="77"/>
      <c r="PCE2" s="77"/>
      <c r="PCF2" s="77"/>
      <c r="PCG2" s="77"/>
      <c r="PCH2" s="77"/>
      <c r="PCI2" s="76"/>
      <c r="PCJ2" s="77"/>
      <c r="PCK2" s="77"/>
      <c r="PCL2" s="77"/>
      <c r="PCM2" s="77"/>
      <c r="PCN2" s="77"/>
      <c r="PCO2" s="76"/>
      <c r="PCP2" s="77"/>
      <c r="PCQ2" s="77"/>
      <c r="PCR2" s="77"/>
      <c r="PCS2" s="77"/>
      <c r="PCT2" s="77"/>
      <c r="PCU2" s="76"/>
      <c r="PCV2" s="77"/>
      <c r="PCW2" s="77"/>
      <c r="PCX2" s="77"/>
      <c r="PCY2" s="77"/>
      <c r="PCZ2" s="77"/>
      <c r="PDA2" s="76"/>
      <c r="PDB2" s="77"/>
      <c r="PDC2" s="77"/>
      <c r="PDD2" s="77"/>
      <c r="PDE2" s="77"/>
      <c r="PDF2" s="77"/>
      <c r="PDG2" s="76"/>
      <c r="PDH2" s="77"/>
      <c r="PDI2" s="77"/>
      <c r="PDJ2" s="77"/>
      <c r="PDK2" s="77"/>
      <c r="PDL2" s="77"/>
      <c r="PDM2" s="76"/>
      <c r="PDN2" s="77"/>
      <c r="PDO2" s="77"/>
      <c r="PDP2" s="77"/>
      <c r="PDQ2" s="77"/>
      <c r="PDR2" s="77"/>
      <c r="PDS2" s="76"/>
      <c r="PDT2" s="77"/>
      <c r="PDU2" s="77"/>
      <c r="PDV2" s="77"/>
      <c r="PDW2" s="77"/>
      <c r="PDX2" s="77"/>
      <c r="PDY2" s="76"/>
      <c r="PDZ2" s="77"/>
      <c r="PEA2" s="77"/>
      <c r="PEB2" s="77"/>
      <c r="PEC2" s="77"/>
      <c r="PED2" s="77"/>
      <c r="PEE2" s="76"/>
      <c r="PEF2" s="77"/>
      <c r="PEG2" s="77"/>
      <c r="PEH2" s="77"/>
      <c r="PEI2" s="77"/>
      <c r="PEJ2" s="77"/>
      <c r="PEK2" s="76"/>
      <c r="PEL2" s="77"/>
      <c r="PEM2" s="77"/>
      <c r="PEN2" s="77"/>
      <c r="PEO2" s="77"/>
      <c r="PEP2" s="77"/>
      <c r="PEQ2" s="76"/>
      <c r="PER2" s="77"/>
      <c r="PES2" s="77"/>
      <c r="PET2" s="77"/>
      <c r="PEU2" s="77"/>
      <c r="PEV2" s="77"/>
      <c r="PEW2" s="76"/>
      <c r="PEX2" s="77"/>
      <c r="PEY2" s="77"/>
      <c r="PEZ2" s="77"/>
      <c r="PFA2" s="77"/>
      <c r="PFB2" s="77"/>
      <c r="PFC2" s="76"/>
      <c r="PFD2" s="77"/>
      <c r="PFE2" s="77"/>
      <c r="PFF2" s="77"/>
      <c r="PFG2" s="77"/>
      <c r="PFH2" s="77"/>
      <c r="PFI2" s="76"/>
      <c r="PFJ2" s="77"/>
      <c r="PFK2" s="77"/>
      <c r="PFL2" s="77"/>
      <c r="PFM2" s="77"/>
      <c r="PFN2" s="77"/>
      <c r="PFO2" s="76"/>
      <c r="PFP2" s="77"/>
      <c r="PFQ2" s="77"/>
      <c r="PFR2" s="77"/>
      <c r="PFS2" s="77"/>
      <c r="PFT2" s="77"/>
      <c r="PFU2" s="76"/>
      <c r="PFV2" s="77"/>
      <c r="PFW2" s="77"/>
      <c r="PFX2" s="77"/>
      <c r="PFY2" s="77"/>
      <c r="PFZ2" s="77"/>
      <c r="PGA2" s="76"/>
      <c r="PGB2" s="77"/>
      <c r="PGC2" s="77"/>
      <c r="PGD2" s="77"/>
      <c r="PGE2" s="77"/>
      <c r="PGF2" s="77"/>
      <c r="PGG2" s="76"/>
      <c r="PGH2" s="77"/>
      <c r="PGI2" s="77"/>
      <c r="PGJ2" s="77"/>
      <c r="PGK2" s="77"/>
      <c r="PGL2" s="77"/>
      <c r="PGM2" s="76"/>
      <c r="PGN2" s="77"/>
      <c r="PGO2" s="77"/>
      <c r="PGP2" s="77"/>
      <c r="PGQ2" s="77"/>
      <c r="PGR2" s="77"/>
      <c r="PGS2" s="76"/>
      <c r="PGT2" s="77"/>
      <c r="PGU2" s="77"/>
      <c r="PGV2" s="77"/>
      <c r="PGW2" s="77"/>
      <c r="PGX2" s="77"/>
      <c r="PGY2" s="76"/>
      <c r="PGZ2" s="77"/>
      <c r="PHA2" s="77"/>
      <c r="PHB2" s="77"/>
      <c r="PHC2" s="77"/>
      <c r="PHD2" s="77"/>
      <c r="PHE2" s="76"/>
      <c r="PHF2" s="77"/>
      <c r="PHG2" s="77"/>
      <c r="PHH2" s="77"/>
      <c r="PHI2" s="77"/>
      <c r="PHJ2" s="77"/>
      <c r="PHK2" s="76"/>
      <c r="PHL2" s="77"/>
      <c r="PHM2" s="77"/>
      <c r="PHN2" s="77"/>
      <c r="PHO2" s="77"/>
      <c r="PHP2" s="77"/>
      <c r="PHQ2" s="76"/>
      <c r="PHR2" s="77"/>
      <c r="PHS2" s="77"/>
      <c r="PHT2" s="77"/>
      <c r="PHU2" s="77"/>
      <c r="PHV2" s="77"/>
      <c r="PHW2" s="76"/>
      <c r="PHX2" s="77"/>
      <c r="PHY2" s="77"/>
      <c r="PHZ2" s="77"/>
      <c r="PIA2" s="77"/>
      <c r="PIB2" s="77"/>
      <c r="PIC2" s="76"/>
      <c r="PID2" s="77"/>
      <c r="PIE2" s="77"/>
      <c r="PIF2" s="77"/>
      <c r="PIG2" s="77"/>
      <c r="PIH2" s="77"/>
      <c r="PII2" s="76"/>
      <c r="PIJ2" s="77"/>
      <c r="PIK2" s="77"/>
      <c r="PIL2" s="77"/>
      <c r="PIM2" s="77"/>
      <c r="PIN2" s="77"/>
      <c r="PIO2" s="76"/>
      <c r="PIP2" s="77"/>
      <c r="PIQ2" s="77"/>
      <c r="PIR2" s="77"/>
      <c r="PIS2" s="77"/>
      <c r="PIT2" s="77"/>
      <c r="PIU2" s="76"/>
      <c r="PIV2" s="77"/>
      <c r="PIW2" s="77"/>
      <c r="PIX2" s="77"/>
      <c r="PIY2" s="77"/>
      <c r="PIZ2" s="77"/>
      <c r="PJA2" s="76"/>
      <c r="PJB2" s="77"/>
      <c r="PJC2" s="77"/>
      <c r="PJD2" s="77"/>
      <c r="PJE2" s="77"/>
      <c r="PJF2" s="77"/>
      <c r="PJG2" s="76"/>
      <c r="PJH2" s="77"/>
      <c r="PJI2" s="77"/>
      <c r="PJJ2" s="77"/>
      <c r="PJK2" s="77"/>
      <c r="PJL2" s="77"/>
      <c r="PJM2" s="76"/>
      <c r="PJN2" s="77"/>
      <c r="PJO2" s="77"/>
      <c r="PJP2" s="77"/>
      <c r="PJQ2" s="77"/>
      <c r="PJR2" s="77"/>
      <c r="PJS2" s="76"/>
      <c r="PJT2" s="77"/>
      <c r="PJU2" s="77"/>
      <c r="PJV2" s="77"/>
      <c r="PJW2" s="77"/>
      <c r="PJX2" s="77"/>
      <c r="PJY2" s="76"/>
      <c r="PJZ2" s="77"/>
      <c r="PKA2" s="77"/>
      <c r="PKB2" s="77"/>
      <c r="PKC2" s="77"/>
      <c r="PKD2" s="77"/>
      <c r="PKE2" s="76"/>
      <c r="PKF2" s="77"/>
      <c r="PKG2" s="77"/>
      <c r="PKH2" s="77"/>
      <c r="PKI2" s="77"/>
      <c r="PKJ2" s="77"/>
      <c r="PKK2" s="76"/>
      <c r="PKL2" s="77"/>
      <c r="PKM2" s="77"/>
      <c r="PKN2" s="77"/>
      <c r="PKO2" s="77"/>
      <c r="PKP2" s="77"/>
      <c r="PKQ2" s="76"/>
      <c r="PKR2" s="77"/>
      <c r="PKS2" s="77"/>
      <c r="PKT2" s="77"/>
      <c r="PKU2" s="77"/>
      <c r="PKV2" s="77"/>
      <c r="PKW2" s="76"/>
      <c r="PKX2" s="77"/>
      <c r="PKY2" s="77"/>
      <c r="PKZ2" s="77"/>
      <c r="PLA2" s="77"/>
      <c r="PLB2" s="77"/>
      <c r="PLC2" s="76"/>
      <c r="PLD2" s="77"/>
      <c r="PLE2" s="77"/>
      <c r="PLF2" s="77"/>
      <c r="PLG2" s="77"/>
      <c r="PLH2" s="77"/>
      <c r="PLI2" s="76"/>
      <c r="PLJ2" s="77"/>
      <c r="PLK2" s="77"/>
      <c r="PLL2" s="77"/>
      <c r="PLM2" s="77"/>
      <c r="PLN2" s="77"/>
      <c r="PLO2" s="76"/>
      <c r="PLP2" s="77"/>
      <c r="PLQ2" s="77"/>
      <c r="PLR2" s="77"/>
      <c r="PLS2" s="77"/>
      <c r="PLT2" s="77"/>
      <c r="PLU2" s="76"/>
      <c r="PLV2" s="77"/>
      <c r="PLW2" s="77"/>
      <c r="PLX2" s="77"/>
      <c r="PLY2" s="77"/>
      <c r="PLZ2" s="77"/>
      <c r="PMA2" s="76"/>
      <c r="PMB2" s="77"/>
      <c r="PMC2" s="77"/>
      <c r="PMD2" s="77"/>
      <c r="PME2" s="77"/>
      <c r="PMF2" s="77"/>
      <c r="PMG2" s="76"/>
      <c r="PMH2" s="77"/>
      <c r="PMI2" s="77"/>
      <c r="PMJ2" s="77"/>
      <c r="PMK2" s="77"/>
      <c r="PML2" s="77"/>
      <c r="PMM2" s="76"/>
      <c r="PMN2" s="77"/>
      <c r="PMO2" s="77"/>
      <c r="PMP2" s="77"/>
      <c r="PMQ2" s="77"/>
      <c r="PMR2" s="77"/>
      <c r="PMS2" s="76"/>
      <c r="PMT2" s="77"/>
      <c r="PMU2" s="77"/>
      <c r="PMV2" s="77"/>
      <c r="PMW2" s="77"/>
      <c r="PMX2" s="77"/>
      <c r="PMY2" s="76"/>
      <c r="PMZ2" s="77"/>
      <c r="PNA2" s="77"/>
      <c r="PNB2" s="77"/>
      <c r="PNC2" s="77"/>
      <c r="PND2" s="77"/>
      <c r="PNE2" s="76"/>
      <c r="PNF2" s="77"/>
      <c r="PNG2" s="77"/>
      <c r="PNH2" s="77"/>
      <c r="PNI2" s="77"/>
      <c r="PNJ2" s="77"/>
      <c r="PNK2" s="76"/>
      <c r="PNL2" s="77"/>
      <c r="PNM2" s="77"/>
      <c r="PNN2" s="77"/>
      <c r="PNO2" s="77"/>
      <c r="PNP2" s="77"/>
      <c r="PNQ2" s="76"/>
      <c r="PNR2" s="77"/>
      <c r="PNS2" s="77"/>
      <c r="PNT2" s="77"/>
      <c r="PNU2" s="77"/>
      <c r="PNV2" s="77"/>
      <c r="PNW2" s="76"/>
      <c r="PNX2" s="77"/>
      <c r="PNY2" s="77"/>
      <c r="PNZ2" s="77"/>
      <c r="POA2" s="77"/>
      <c r="POB2" s="77"/>
      <c r="POC2" s="76"/>
      <c r="POD2" s="77"/>
      <c r="POE2" s="77"/>
      <c r="POF2" s="77"/>
      <c r="POG2" s="77"/>
      <c r="POH2" s="77"/>
      <c r="POI2" s="76"/>
      <c r="POJ2" s="77"/>
      <c r="POK2" s="77"/>
      <c r="POL2" s="77"/>
      <c r="POM2" s="77"/>
      <c r="PON2" s="77"/>
      <c r="POO2" s="76"/>
      <c r="POP2" s="77"/>
      <c r="POQ2" s="77"/>
      <c r="POR2" s="77"/>
      <c r="POS2" s="77"/>
      <c r="POT2" s="77"/>
      <c r="POU2" s="76"/>
      <c r="POV2" s="77"/>
      <c r="POW2" s="77"/>
      <c r="POX2" s="77"/>
      <c r="POY2" s="77"/>
      <c r="POZ2" s="77"/>
      <c r="PPA2" s="76"/>
      <c r="PPB2" s="77"/>
      <c r="PPC2" s="77"/>
      <c r="PPD2" s="77"/>
      <c r="PPE2" s="77"/>
      <c r="PPF2" s="77"/>
      <c r="PPG2" s="76"/>
      <c r="PPH2" s="77"/>
      <c r="PPI2" s="77"/>
      <c r="PPJ2" s="77"/>
      <c r="PPK2" s="77"/>
      <c r="PPL2" s="77"/>
      <c r="PPM2" s="76"/>
      <c r="PPN2" s="77"/>
      <c r="PPO2" s="77"/>
      <c r="PPP2" s="77"/>
      <c r="PPQ2" s="77"/>
      <c r="PPR2" s="77"/>
      <c r="PPS2" s="76"/>
      <c r="PPT2" s="77"/>
      <c r="PPU2" s="77"/>
      <c r="PPV2" s="77"/>
      <c r="PPW2" s="77"/>
      <c r="PPX2" s="77"/>
      <c r="PPY2" s="76"/>
      <c r="PPZ2" s="77"/>
      <c r="PQA2" s="77"/>
      <c r="PQB2" s="77"/>
      <c r="PQC2" s="77"/>
      <c r="PQD2" s="77"/>
      <c r="PQE2" s="76"/>
      <c r="PQF2" s="77"/>
      <c r="PQG2" s="77"/>
      <c r="PQH2" s="77"/>
      <c r="PQI2" s="77"/>
      <c r="PQJ2" s="77"/>
      <c r="PQK2" s="76"/>
      <c r="PQL2" s="77"/>
      <c r="PQM2" s="77"/>
      <c r="PQN2" s="77"/>
      <c r="PQO2" s="77"/>
      <c r="PQP2" s="77"/>
      <c r="PQQ2" s="76"/>
      <c r="PQR2" s="77"/>
      <c r="PQS2" s="77"/>
      <c r="PQT2" s="77"/>
      <c r="PQU2" s="77"/>
      <c r="PQV2" s="77"/>
      <c r="PQW2" s="76"/>
      <c r="PQX2" s="77"/>
      <c r="PQY2" s="77"/>
      <c r="PQZ2" s="77"/>
      <c r="PRA2" s="77"/>
      <c r="PRB2" s="77"/>
      <c r="PRC2" s="76"/>
      <c r="PRD2" s="77"/>
      <c r="PRE2" s="77"/>
      <c r="PRF2" s="77"/>
      <c r="PRG2" s="77"/>
      <c r="PRH2" s="77"/>
      <c r="PRI2" s="76"/>
      <c r="PRJ2" s="77"/>
      <c r="PRK2" s="77"/>
      <c r="PRL2" s="77"/>
      <c r="PRM2" s="77"/>
      <c r="PRN2" s="77"/>
      <c r="PRO2" s="76"/>
      <c r="PRP2" s="77"/>
      <c r="PRQ2" s="77"/>
      <c r="PRR2" s="77"/>
      <c r="PRS2" s="77"/>
      <c r="PRT2" s="77"/>
      <c r="PRU2" s="76"/>
      <c r="PRV2" s="77"/>
      <c r="PRW2" s="77"/>
      <c r="PRX2" s="77"/>
      <c r="PRY2" s="77"/>
      <c r="PRZ2" s="77"/>
      <c r="PSA2" s="76"/>
      <c r="PSB2" s="77"/>
      <c r="PSC2" s="77"/>
      <c r="PSD2" s="77"/>
      <c r="PSE2" s="77"/>
      <c r="PSF2" s="77"/>
      <c r="PSG2" s="76"/>
      <c r="PSH2" s="77"/>
      <c r="PSI2" s="77"/>
      <c r="PSJ2" s="77"/>
      <c r="PSK2" s="77"/>
      <c r="PSL2" s="77"/>
      <c r="PSM2" s="76"/>
      <c r="PSN2" s="77"/>
      <c r="PSO2" s="77"/>
      <c r="PSP2" s="77"/>
      <c r="PSQ2" s="77"/>
      <c r="PSR2" s="77"/>
      <c r="PSS2" s="76"/>
      <c r="PST2" s="77"/>
      <c r="PSU2" s="77"/>
      <c r="PSV2" s="77"/>
      <c r="PSW2" s="77"/>
      <c r="PSX2" s="77"/>
      <c r="PSY2" s="76"/>
      <c r="PSZ2" s="77"/>
      <c r="PTA2" s="77"/>
      <c r="PTB2" s="77"/>
      <c r="PTC2" s="77"/>
      <c r="PTD2" s="77"/>
      <c r="PTE2" s="76"/>
      <c r="PTF2" s="77"/>
      <c r="PTG2" s="77"/>
      <c r="PTH2" s="77"/>
      <c r="PTI2" s="77"/>
      <c r="PTJ2" s="77"/>
      <c r="PTK2" s="76"/>
      <c r="PTL2" s="77"/>
      <c r="PTM2" s="77"/>
      <c r="PTN2" s="77"/>
      <c r="PTO2" s="77"/>
      <c r="PTP2" s="77"/>
      <c r="PTQ2" s="76"/>
      <c r="PTR2" s="77"/>
      <c r="PTS2" s="77"/>
      <c r="PTT2" s="77"/>
      <c r="PTU2" s="77"/>
      <c r="PTV2" s="77"/>
      <c r="PTW2" s="76"/>
      <c r="PTX2" s="77"/>
      <c r="PTY2" s="77"/>
      <c r="PTZ2" s="77"/>
      <c r="PUA2" s="77"/>
      <c r="PUB2" s="77"/>
      <c r="PUC2" s="76"/>
      <c r="PUD2" s="77"/>
      <c r="PUE2" s="77"/>
      <c r="PUF2" s="77"/>
      <c r="PUG2" s="77"/>
      <c r="PUH2" s="77"/>
      <c r="PUI2" s="76"/>
      <c r="PUJ2" s="77"/>
      <c r="PUK2" s="77"/>
      <c r="PUL2" s="77"/>
      <c r="PUM2" s="77"/>
      <c r="PUN2" s="77"/>
      <c r="PUO2" s="76"/>
      <c r="PUP2" s="77"/>
      <c r="PUQ2" s="77"/>
      <c r="PUR2" s="77"/>
      <c r="PUS2" s="77"/>
      <c r="PUT2" s="77"/>
      <c r="PUU2" s="76"/>
      <c r="PUV2" s="77"/>
      <c r="PUW2" s="77"/>
      <c r="PUX2" s="77"/>
      <c r="PUY2" s="77"/>
      <c r="PUZ2" s="77"/>
      <c r="PVA2" s="76"/>
      <c r="PVB2" s="77"/>
      <c r="PVC2" s="77"/>
      <c r="PVD2" s="77"/>
      <c r="PVE2" s="77"/>
      <c r="PVF2" s="77"/>
      <c r="PVG2" s="76"/>
      <c r="PVH2" s="77"/>
      <c r="PVI2" s="77"/>
      <c r="PVJ2" s="77"/>
      <c r="PVK2" s="77"/>
      <c r="PVL2" s="77"/>
      <c r="PVM2" s="76"/>
      <c r="PVN2" s="77"/>
      <c r="PVO2" s="77"/>
      <c r="PVP2" s="77"/>
      <c r="PVQ2" s="77"/>
      <c r="PVR2" s="77"/>
      <c r="PVS2" s="76"/>
      <c r="PVT2" s="77"/>
      <c r="PVU2" s="77"/>
      <c r="PVV2" s="77"/>
      <c r="PVW2" s="77"/>
      <c r="PVX2" s="77"/>
      <c r="PVY2" s="76"/>
      <c r="PVZ2" s="77"/>
      <c r="PWA2" s="77"/>
      <c r="PWB2" s="77"/>
      <c r="PWC2" s="77"/>
      <c r="PWD2" s="77"/>
      <c r="PWE2" s="76"/>
      <c r="PWF2" s="77"/>
      <c r="PWG2" s="77"/>
      <c r="PWH2" s="77"/>
      <c r="PWI2" s="77"/>
      <c r="PWJ2" s="77"/>
      <c r="PWK2" s="76"/>
      <c r="PWL2" s="77"/>
      <c r="PWM2" s="77"/>
      <c r="PWN2" s="77"/>
      <c r="PWO2" s="77"/>
      <c r="PWP2" s="77"/>
      <c r="PWQ2" s="76"/>
      <c r="PWR2" s="77"/>
      <c r="PWS2" s="77"/>
      <c r="PWT2" s="77"/>
      <c r="PWU2" s="77"/>
      <c r="PWV2" s="77"/>
      <c r="PWW2" s="76"/>
      <c r="PWX2" s="77"/>
      <c r="PWY2" s="77"/>
      <c r="PWZ2" s="77"/>
      <c r="PXA2" s="77"/>
      <c r="PXB2" s="77"/>
      <c r="PXC2" s="76"/>
      <c r="PXD2" s="77"/>
      <c r="PXE2" s="77"/>
      <c r="PXF2" s="77"/>
      <c r="PXG2" s="77"/>
      <c r="PXH2" s="77"/>
      <c r="PXI2" s="76"/>
      <c r="PXJ2" s="77"/>
      <c r="PXK2" s="77"/>
      <c r="PXL2" s="77"/>
      <c r="PXM2" s="77"/>
      <c r="PXN2" s="77"/>
      <c r="PXO2" s="76"/>
      <c r="PXP2" s="77"/>
      <c r="PXQ2" s="77"/>
      <c r="PXR2" s="77"/>
      <c r="PXS2" s="77"/>
      <c r="PXT2" s="77"/>
      <c r="PXU2" s="76"/>
      <c r="PXV2" s="77"/>
      <c r="PXW2" s="77"/>
      <c r="PXX2" s="77"/>
      <c r="PXY2" s="77"/>
      <c r="PXZ2" s="77"/>
      <c r="PYA2" s="76"/>
      <c r="PYB2" s="77"/>
      <c r="PYC2" s="77"/>
      <c r="PYD2" s="77"/>
      <c r="PYE2" s="77"/>
      <c r="PYF2" s="77"/>
      <c r="PYG2" s="76"/>
      <c r="PYH2" s="77"/>
      <c r="PYI2" s="77"/>
      <c r="PYJ2" s="77"/>
      <c r="PYK2" s="77"/>
      <c r="PYL2" s="77"/>
      <c r="PYM2" s="76"/>
      <c r="PYN2" s="77"/>
      <c r="PYO2" s="77"/>
      <c r="PYP2" s="77"/>
      <c r="PYQ2" s="77"/>
      <c r="PYR2" s="77"/>
      <c r="PYS2" s="76"/>
      <c r="PYT2" s="77"/>
      <c r="PYU2" s="77"/>
      <c r="PYV2" s="77"/>
      <c r="PYW2" s="77"/>
      <c r="PYX2" s="77"/>
      <c r="PYY2" s="76"/>
      <c r="PYZ2" s="77"/>
      <c r="PZA2" s="77"/>
      <c r="PZB2" s="77"/>
      <c r="PZC2" s="77"/>
      <c r="PZD2" s="77"/>
      <c r="PZE2" s="76"/>
      <c r="PZF2" s="77"/>
      <c r="PZG2" s="77"/>
      <c r="PZH2" s="77"/>
      <c r="PZI2" s="77"/>
      <c r="PZJ2" s="77"/>
      <c r="PZK2" s="76"/>
      <c r="PZL2" s="77"/>
      <c r="PZM2" s="77"/>
      <c r="PZN2" s="77"/>
      <c r="PZO2" s="77"/>
      <c r="PZP2" s="77"/>
      <c r="PZQ2" s="76"/>
      <c r="PZR2" s="77"/>
      <c r="PZS2" s="77"/>
      <c r="PZT2" s="77"/>
      <c r="PZU2" s="77"/>
      <c r="PZV2" s="77"/>
      <c r="PZW2" s="76"/>
      <c r="PZX2" s="77"/>
      <c r="PZY2" s="77"/>
      <c r="PZZ2" s="77"/>
      <c r="QAA2" s="77"/>
      <c r="QAB2" s="77"/>
      <c r="QAC2" s="76"/>
      <c r="QAD2" s="77"/>
      <c r="QAE2" s="77"/>
      <c r="QAF2" s="77"/>
      <c r="QAG2" s="77"/>
      <c r="QAH2" s="77"/>
      <c r="QAI2" s="76"/>
      <c r="QAJ2" s="77"/>
      <c r="QAK2" s="77"/>
      <c r="QAL2" s="77"/>
      <c r="QAM2" s="77"/>
      <c r="QAN2" s="77"/>
      <c r="QAO2" s="76"/>
      <c r="QAP2" s="77"/>
      <c r="QAQ2" s="77"/>
      <c r="QAR2" s="77"/>
      <c r="QAS2" s="77"/>
      <c r="QAT2" s="77"/>
      <c r="QAU2" s="76"/>
      <c r="QAV2" s="77"/>
      <c r="QAW2" s="77"/>
      <c r="QAX2" s="77"/>
      <c r="QAY2" s="77"/>
      <c r="QAZ2" s="77"/>
      <c r="QBA2" s="76"/>
      <c r="QBB2" s="77"/>
      <c r="QBC2" s="77"/>
      <c r="QBD2" s="77"/>
      <c r="QBE2" s="77"/>
      <c r="QBF2" s="77"/>
      <c r="QBG2" s="76"/>
      <c r="QBH2" s="77"/>
      <c r="QBI2" s="77"/>
      <c r="QBJ2" s="77"/>
      <c r="QBK2" s="77"/>
      <c r="QBL2" s="77"/>
      <c r="QBM2" s="76"/>
      <c r="QBN2" s="77"/>
      <c r="QBO2" s="77"/>
      <c r="QBP2" s="77"/>
      <c r="QBQ2" s="77"/>
      <c r="QBR2" s="77"/>
      <c r="QBS2" s="76"/>
      <c r="QBT2" s="77"/>
      <c r="QBU2" s="77"/>
      <c r="QBV2" s="77"/>
      <c r="QBW2" s="77"/>
      <c r="QBX2" s="77"/>
      <c r="QBY2" s="76"/>
      <c r="QBZ2" s="77"/>
      <c r="QCA2" s="77"/>
      <c r="QCB2" s="77"/>
      <c r="QCC2" s="77"/>
      <c r="QCD2" s="77"/>
      <c r="QCE2" s="76"/>
      <c r="QCF2" s="77"/>
      <c r="QCG2" s="77"/>
      <c r="QCH2" s="77"/>
      <c r="QCI2" s="77"/>
      <c r="QCJ2" s="77"/>
      <c r="QCK2" s="76"/>
      <c r="QCL2" s="77"/>
      <c r="QCM2" s="77"/>
      <c r="QCN2" s="77"/>
      <c r="QCO2" s="77"/>
      <c r="QCP2" s="77"/>
      <c r="QCQ2" s="76"/>
      <c r="QCR2" s="77"/>
      <c r="QCS2" s="77"/>
      <c r="QCT2" s="77"/>
      <c r="QCU2" s="77"/>
      <c r="QCV2" s="77"/>
      <c r="QCW2" s="76"/>
      <c r="QCX2" s="77"/>
      <c r="QCY2" s="77"/>
      <c r="QCZ2" s="77"/>
      <c r="QDA2" s="77"/>
      <c r="QDB2" s="77"/>
      <c r="QDC2" s="76"/>
      <c r="QDD2" s="77"/>
      <c r="QDE2" s="77"/>
      <c r="QDF2" s="77"/>
      <c r="QDG2" s="77"/>
      <c r="QDH2" s="77"/>
      <c r="QDI2" s="76"/>
      <c r="QDJ2" s="77"/>
      <c r="QDK2" s="77"/>
      <c r="QDL2" s="77"/>
      <c r="QDM2" s="77"/>
      <c r="QDN2" s="77"/>
      <c r="QDO2" s="76"/>
      <c r="QDP2" s="77"/>
      <c r="QDQ2" s="77"/>
      <c r="QDR2" s="77"/>
      <c r="QDS2" s="77"/>
      <c r="QDT2" s="77"/>
      <c r="QDU2" s="76"/>
      <c r="QDV2" s="77"/>
      <c r="QDW2" s="77"/>
      <c r="QDX2" s="77"/>
      <c r="QDY2" s="77"/>
      <c r="QDZ2" s="77"/>
      <c r="QEA2" s="76"/>
      <c r="QEB2" s="77"/>
      <c r="QEC2" s="77"/>
      <c r="QED2" s="77"/>
      <c r="QEE2" s="77"/>
      <c r="QEF2" s="77"/>
      <c r="QEG2" s="76"/>
      <c r="QEH2" s="77"/>
      <c r="QEI2" s="77"/>
      <c r="QEJ2" s="77"/>
      <c r="QEK2" s="77"/>
      <c r="QEL2" s="77"/>
      <c r="QEM2" s="76"/>
      <c r="QEN2" s="77"/>
      <c r="QEO2" s="77"/>
      <c r="QEP2" s="77"/>
      <c r="QEQ2" s="77"/>
      <c r="QER2" s="77"/>
      <c r="QES2" s="76"/>
      <c r="QET2" s="77"/>
      <c r="QEU2" s="77"/>
      <c r="QEV2" s="77"/>
      <c r="QEW2" s="77"/>
      <c r="QEX2" s="77"/>
      <c r="QEY2" s="76"/>
      <c r="QEZ2" s="77"/>
      <c r="QFA2" s="77"/>
      <c r="QFB2" s="77"/>
      <c r="QFC2" s="77"/>
      <c r="QFD2" s="77"/>
      <c r="QFE2" s="76"/>
      <c r="QFF2" s="77"/>
      <c r="QFG2" s="77"/>
      <c r="QFH2" s="77"/>
      <c r="QFI2" s="77"/>
      <c r="QFJ2" s="77"/>
      <c r="QFK2" s="76"/>
      <c r="QFL2" s="77"/>
      <c r="QFM2" s="77"/>
      <c r="QFN2" s="77"/>
      <c r="QFO2" s="77"/>
      <c r="QFP2" s="77"/>
      <c r="QFQ2" s="76"/>
      <c r="QFR2" s="77"/>
      <c r="QFS2" s="77"/>
      <c r="QFT2" s="77"/>
      <c r="QFU2" s="77"/>
      <c r="QFV2" s="77"/>
      <c r="QFW2" s="76"/>
      <c r="QFX2" s="77"/>
      <c r="QFY2" s="77"/>
      <c r="QFZ2" s="77"/>
      <c r="QGA2" s="77"/>
      <c r="QGB2" s="77"/>
      <c r="QGC2" s="76"/>
      <c r="QGD2" s="77"/>
      <c r="QGE2" s="77"/>
      <c r="QGF2" s="77"/>
      <c r="QGG2" s="77"/>
      <c r="QGH2" s="77"/>
      <c r="QGI2" s="76"/>
      <c r="QGJ2" s="77"/>
      <c r="QGK2" s="77"/>
      <c r="QGL2" s="77"/>
      <c r="QGM2" s="77"/>
      <c r="QGN2" s="77"/>
      <c r="QGO2" s="76"/>
      <c r="QGP2" s="77"/>
      <c r="QGQ2" s="77"/>
      <c r="QGR2" s="77"/>
      <c r="QGS2" s="77"/>
      <c r="QGT2" s="77"/>
      <c r="QGU2" s="76"/>
      <c r="QGV2" s="77"/>
      <c r="QGW2" s="77"/>
      <c r="QGX2" s="77"/>
      <c r="QGY2" s="77"/>
      <c r="QGZ2" s="77"/>
      <c r="QHA2" s="76"/>
      <c r="QHB2" s="77"/>
      <c r="QHC2" s="77"/>
      <c r="QHD2" s="77"/>
      <c r="QHE2" s="77"/>
      <c r="QHF2" s="77"/>
      <c r="QHG2" s="76"/>
      <c r="QHH2" s="77"/>
      <c r="QHI2" s="77"/>
      <c r="QHJ2" s="77"/>
      <c r="QHK2" s="77"/>
      <c r="QHL2" s="77"/>
      <c r="QHM2" s="76"/>
      <c r="QHN2" s="77"/>
      <c r="QHO2" s="77"/>
      <c r="QHP2" s="77"/>
      <c r="QHQ2" s="77"/>
      <c r="QHR2" s="77"/>
      <c r="QHS2" s="76"/>
      <c r="QHT2" s="77"/>
      <c r="QHU2" s="77"/>
      <c r="QHV2" s="77"/>
      <c r="QHW2" s="77"/>
      <c r="QHX2" s="77"/>
      <c r="QHY2" s="76"/>
      <c r="QHZ2" s="77"/>
      <c r="QIA2" s="77"/>
      <c r="QIB2" s="77"/>
      <c r="QIC2" s="77"/>
      <c r="QID2" s="77"/>
      <c r="QIE2" s="76"/>
      <c r="QIF2" s="77"/>
      <c r="QIG2" s="77"/>
      <c r="QIH2" s="77"/>
      <c r="QII2" s="77"/>
      <c r="QIJ2" s="77"/>
      <c r="QIK2" s="76"/>
      <c r="QIL2" s="77"/>
      <c r="QIM2" s="77"/>
      <c r="QIN2" s="77"/>
      <c r="QIO2" s="77"/>
      <c r="QIP2" s="77"/>
      <c r="QIQ2" s="76"/>
      <c r="QIR2" s="77"/>
      <c r="QIS2" s="77"/>
      <c r="QIT2" s="77"/>
      <c r="QIU2" s="77"/>
      <c r="QIV2" s="77"/>
      <c r="QIW2" s="76"/>
      <c r="QIX2" s="77"/>
      <c r="QIY2" s="77"/>
      <c r="QIZ2" s="77"/>
      <c r="QJA2" s="77"/>
      <c r="QJB2" s="77"/>
      <c r="QJC2" s="76"/>
      <c r="QJD2" s="77"/>
      <c r="QJE2" s="77"/>
      <c r="QJF2" s="77"/>
      <c r="QJG2" s="77"/>
      <c r="QJH2" s="77"/>
      <c r="QJI2" s="76"/>
      <c r="QJJ2" s="77"/>
      <c r="QJK2" s="77"/>
      <c r="QJL2" s="77"/>
      <c r="QJM2" s="77"/>
      <c r="QJN2" s="77"/>
      <c r="QJO2" s="76"/>
      <c r="QJP2" s="77"/>
      <c r="QJQ2" s="77"/>
      <c r="QJR2" s="77"/>
      <c r="QJS2" s="77"/>
      <c r="QJT2" s="77"/>
      <c r="QJU2" s="76"/>
      <c r="QJV2" s="77"/>
      <c r="QJW2" s="77"/>
      <c r="QJX2" s="77"/>
      <c r="QJY2" s="77"/>
      <c r="QJZ2" s="77"/>
      <c r="QKA2" s="76"/>
      <c r="QKB2" s="77"/>
      <c r="QKC2" s="77"/>
      <c r="QKD2" s="77"/>
      <c r="QKE2" s="77"/>
      <c r="QKF2" s="77"/>
      <c r="QKG2" s="76"/>
      <c r="QKH2" s="77"/>
      <c r="QKI2" s="77"/>
      <c r="QKJ2" s="77"/>
      <c r="QKK2" s="77"/>
      <c r="QKL2" s="77"/>
      <c r="QKM2" s="76"/>
      <c r="QKN2" s="77"/>
      <c r="QKO2" s="77"/>
      <c r="QKP2" s="77"/>
      <c r="QKQ2" s="77"/>
      <c r="QKR2" s="77"/>
      <c r="QKS2" s="76"/>
      <c r="QKT2" s="77"/>
      <c r="QKU2" s="77"/>
      <c r="QKV2" s="77"/>
      <c r="QKW2" s="77"/>
      <c r="QKX2" s="77"/>
      <c r="QKY2" s="76"/>
      <c r="QKZ2" s="77"/>
      <c r="QLA2" s="77"/>
      <c r="QLB2" s="77"/>
      <c r="QLC2" s="77"/>
      <c r="QLD2" s="77"/>
      <c r="QLE2" s="76"/>
      <c r="QLF2" s="77"/>
      <c r="QLG2" s="77"/>
      <c r="QLH2" s="77"/>
      <c r="QLI2" s="77"/>
      <c r="QLJ2" s="77"/>
      <c r="QLK2" s="76"/>
      <c r="QLL2" s="77"/>
      <c r="QLM2" s="77"/>
      <c r="QLN2" s="77"/>
      <c r="QLO2" s="77"/>
      <c r="QLP2" s="77"/>
      <c r="QLQ2" s="76"/>
      <c r="QLR2" s="77"/>
      <c r="QLS2" s="77"/>
      <c r="QLT2" s="77"/>
      <c r="QLU2" s="77"/>
      <c r="QLV2" s="77"/>
      <c r="QLW2" s="76"/>
      <c r="QLX2" s="77"/>
      <c r="QLY2" s="77"/>
      <c r="QLZ2" s="77"/>
      <c r="QMA2" s="77"/>
      <c r="QMB2" s="77"/>
      <c r="QMC2" s="76"/>
      <c r="QMD2" s="77"/>
      <c r="QME2" s="77"/>
      <c r="QMF2" s="77"/>
      <c r="QMG2" s="77"/>
      <c r="QMH2" s="77"/>
      <c r="QMI2" s="76"/>
      <c r="QMJ2" s="77"/>
      <c r="QMK2" s="77"/>
      <c r="QML2" s="77"/>
      <c r="QMM2" s="77"/>
      <c r="QMN2" s="77"/>
      <c r="QMO2" s="76"/>
      <c r="QMP2" s="77"/>
      <c r="QMQ2" s="77"/>
      <c r="QMR2" s="77"/>
      <c r="QMS2" s="77"/>
      <c r="QMT2" s="77"/>
      <c r="QMU2" s="76"/>
      <c r="QMV2" s="77"/>
      <c r="QMW2" s="77"/>
      <c r="QMX2" s="77"/>
      <c r="QMY2" s="77"/>
      <c r="QMZ2" s="77"/>
      <c r="QNA2" s="76"/>
      <c r="QNB2" s="77"/>
      <c r="QNC2" s="77"/>
      <c r="QND2" s="77"/>
      <c r="QNE2" s="77"/>
      <c r="QNF2" s="77"/>
      <c r="QNG2" s="76"/>
      <c r="QNH2" s="77"/>
      <c r="QNI2" s="77"/>
      <c r="QNJ2" s="77"/>
      <c r="QNK2" s="77"/>
      <c r="QNL2" s="77"/>
      <c r="QNM2" s="76"/>
      <c r="QNN2" s="77"/>
      <c r="QNO2" s="77"/>
      <c r="QNP2" s="77"/>
      <c r="QNQ2" s="77"/>
      <c r="QNR2" s="77"/>
      <c r="QNS2" s="76"/>
      <c r="QNT2" s="77"/>
      <c r="QNU2" s="77"/>
      <c r="QNV2" s="77"/>
      <c r="QNW2" s="77"/>
      <c r="QNX2" s="77"/>
      <c r="QNY2" s="76"/>
      <c r="QNZ2" s="77"/>
      <c r="QOA2" s="77"/>
      <c r="QOB2" s="77"/>
      <c r="QOC2" s="77"/>
      <c r="QOD2" s="77"/>
      <c r="QOE2" s="76"/>
      <c r="QOF2" s="77"/>
      <c r="QOG2" s="77"/>
      <c r="QOH2" s="77"/>
      <c r="QOI2" s="77"/>
      <c r="QOJ2" s="77"/>
      <c r="QOK2" s="76"/>
      <c r="QOL2" s="77"/>
      <c r="QOM2" s="77"/>
      <c r="QON2" s="77"/>
      <c r="QOO2" s="77"/>
      <c r="QOP2" s="77"/>
      <c r="QOQ2" s="76"/>
      <c r="QOR2" s="77"/>
      <c r="QOS2" s="77"/>
      <c r="QOT2" s="77"/>
      <c r="QOU2" s="77"/>
      <c r="QOV2" s="77"/>
      <c r="QOW2" s="76"/>
      <c r="QOX2" s="77"/>
      <c r="QOY2" s="77"/>
      <c r="QOZ2" s="77"/>
      <c r="QPA2" s="77"/>
      <c r="QPB2" s="77"/>
      <c r="QPC2" s="76"/>
      <c r="QPD2" s="77"/>
      <c r="QPE2" s="77"/>
      <c r="QPF2" s="77"/>
      <c r="QPG2" s="77"/>
      <c r="QPH2" s="77"/>
      <c r="QPI2" s="76"/>
      <c r="QPJ2" s="77"/>
      <c r="QPK2" s="77"/>
      <c r="QPL2" s="77"/>
      <c r="QPM2" s="77"/>
      <c r="QPN2" s="77"/>
      <c r="QPO2" s="76"/>
      <c r="QPP2" s="77"/>
      <c r="QPQ2" s="77"/>
      <c r="QPR2" s="77"/>
      <c r="QPS2" s="77"/>
      <c r="QPT2" s="77"/>
      <c r="QPU2" s="76"/>
      <c r="QPV2" s="77"/>
      <c r="QPW2" s="77"/>
      <c r="QPX2" s="77"/>
      <c r="QPY2" s="77"/>
      <c r="QPZ2" s="77"/>
      <c r="QQA2" s="76"/>
      <c r="QQB2" s="77"/>
      <c r="QQC2" s="77"/>
      <c r="QQD2" s="77"/>
      <c r="QQE2" s="77"/>
      <c r="QQF2" s="77"/>
      <c r="QQG2" s="76"/>
      <c r="QQH2" s="77"/>
      <c r="QQI2" s="77"/>
      <c r="QQJ2" s="77"/>
      <c r="QQK2" s="77"/>
      <c r="QQL2" s="77"/>
      <c r="QQM2" s="76"/>
      <c r="QQN2" s="77"/>
      <c r="QQO2" s="77"/>
      <c r="QQP2" s="77"/>
      <c r="QQQ2" s="77"/>
      <c r="QQR2" s="77"/>
      <c r="QQS2" s="76"/>
      <c r="QQT2" s="77"/>
      <c r="QQU2" s="77"/>
      <c r="QQV2" s="77"/>
      <c r="QQW2" s="77"/>
      <c r="QQX2" s="77"/>
      <c r="QQY2" s="76"/>
      <c r="QQZ2" s="77"/>
      <c r="QRA2" s="77"/>
      <c r="QRB2" s="77"/>
      <c r="QRC2" s="77"/>
      <c r="QRD2" s="77"/>
      <c r="QRE2" s="76"/>
      <c r="QRF2" s="77"/>
      <c r="QRG2" s="77"/>
      <c r="QRH2" s="77"/>
      <c r="QRI2" s="77"/>
      <c r="QRJ2" s="77"/>
      <c r="QRK2" s="76"/>
      <c r="QRL2" s="77"/>
      <c r="QRM2" s="77"/>
      <c r="QRN2" s="77"/>
      <c r="QRO2" s="77"/>
      <c r="QRP2" s="77"/>
      <c r="QRQ2" s="76"/>
      <c r="QRR2" s="77"/>
      <c r="QRS2" s="77"/>
      <c r="QRT2" s="77"/>
      <c r="QRU2" s="77"/>
      <c r="QRV2" s="77"/>
      <c r="QRW2" s="76"/>
      <c r="QRX2" s="77"/>
      <c r="QRY2" s="77"/>
      <c r="QRZ2" s="77"/>
      <c r="QSA2" s="77"/>
      <c r="QSB2" s="77"/>
      <c r="QSC2" s="76"/>
      <c r="QSD2" s="77"/>
      <c r="QSE2" s="77"/>
      <c r="QSF2" s="77"/>
      <c r="QSG2" s="77"/>
      <c r="QSH2" s="77"/>
      <c r="QSI2" s="76"/>
      <c r="QSJ2" s="77"/>
      <c r="QSK2" s="77"/>
      <c r="QSL2" s="77"/>
      <c r="QSM2" s="77"/>
      <c r="QSN2" s="77"/>
      <c r="QSO2" s="76"/>
      <c r="QSP2" s="77"/>
      <c r="QSQ2" s="77"/>
      <c r="QSR2" s="77"/>
      <c r="QSS2" s="77"/>
      <c r="QST2" s="77"/>
      <c r="QSU2" s="76"/>
      <c r="QSV2" s="77"/>
      <c r="QSW2" s="77"/>
      <c r="QSX2" s="77"/>
      <c r="QSY2" s="77"/>
      <c r="QSZ2" s="77"/>
      <c r="QTA2" s="76"/>
      <c r="QTB2" s="77"/>
      <c r="QTC2" s="77"/>
      <c r="QTD2" s="77"/>
      <c r="QTE2" s="77"/>
      <c r="QTF2" s="77"/>
      <c r="QTG2" s="76"/>
      <c r="QTH2" s="77"/>
      <c r="QTI2" s="77"/>
      <c r="QTJ2" s="77"/>
      <c r="QTK2" s="77"/>
      <c r="QTL2" s="77"/>
      <c r="QTM2" s="76"/>
      <c r="QTN2" s="77"/>
      <c r="QTO2" s="77"/>
      <c r="QTP2" s="77"/>
      <c r="QTQ2" s="77"/>
      <c r="QTR2" s="77"/>
      <c r="QTS2" s="76"/>
      <c r="QTT2" s="77"/>
      <c r="QTU2" s="77"/>
      <c r="QTV2" s="77"/>
      <c r="QTW2" s="77"/>
      <c r="QTX2" s="77"/>
      <c r="QTY2" s="76"/>
      <c r="QTZ2" s="77"/>
      <c r="QUA2" s="77"/>
      <c r="QUB2" s="77"/>
      <c r="QUC2" s="77"/>
      <c r="QUD2" s="77"/>
      <c r="QUE2" s="76"/>
      <c r="QUF2" s="77"/>
      <c r="QUG2" s="77"/>
      <c r="QUH2" s="77"/>
      <c r="QUI2" s="77"/>
      <c r="QUJ2" s="77"/>
      <c r="QUK2" s="76"/>
      <c r="QUL2" s="77"/>
      <c r="QUM2" s="77"/>
      <c r="QUN2" s="77"/>
      <c r="QUO2" s="77"/>
      <c r="QUP2" s="77"/>
      <c r="QUQ2" s="76"/>
      <c r="QUR2" s="77"/>
      <c r="QUS2" s="77"/>
      <c r="QUT2" s="77"/>
      <c r="QUU2" s="77"/>
      <c r="QUV2" s="77"/>
      <c r="QUW2" s="76"/>
      <c r="QUX2" s="77"/>
      <c r="QUY2" s="77"/>
      <c r="QUZ2" s="77"/>
      <c r="QVA2" s="77"/>
      <c r="QVB2" s="77"/>
      <c r="QVC2" s="76"/>
      <c r="QVD2" s="77"/>
      <c r="QVE2" s="77"/>
      <c r="QVF2" s="77"/>
      <c r="QVG2" s="77"/>
      <c r="QVH2" s="77"/>
      <c r="QVI2" s="76"/>
      <c r="QVJ2" s="77"/>
      <c r="QVK2" s="77"/>
      <c r="QVL2" s="77"/>
      <c r="QVM2" s="77"/>
      <c r="QVN2" s="77"/>
      <c r="QVO2" s="76"/>
      <c r="QVP2" s="77"/>
      <c r="QVQ2" s="77"/>
      <c r="QVR2" s="77"/>
      <c r="QVS2" s="77"/>
      <c r="QVT2" s="77"/>
      <c r="QVU2" s="76"/>
      <c r="QVV2" s="77"/>
      <c r="QVW2" s="77"/>
      <c r="QVX2" s="77"/>
      <c r="QVY2" s="77"/>
      <c r="QVZ2" s="77"/>
      <c r="QWA2" s="76"/>
      <c r="QWB2" s="77"/>
      <c r="QWC2" s="77"/>
      <c r="QWD2" s="77"/>
      <c r="QWE2" s="77"/>
      <c r="QWF2" s="77"/>
      <c r="QWG2" s="76"/>
      <c r="QWH2" s="77"/>
      <c r="QWI2" s="77"/>
      <c r="QWJ2" s="77"/>
      <c r="QWK2" s="77"/>
      <c r="QWL2" s="77"/>
      <c r="QWM2" s="76"/>
      <c r="QWN2" s="77"/>
      <c r="QWO2" s="77"/>
      <c r="QWP2" s="77"/>
      <c r="QWQ2" s="77"/>
      <c r="QWR2" s="77"/>
      <c r="QWS2" s="76"/>
      <c r="QWT2" s="77"/>
      <c r="QWU2" s="77"/>
      <c r="QWV2" s="77"/>
      <c r="QWW2" s="77"/>
      <c r="QWX2" s="77"/>
      <c r="QWY2" s="76"/>
      <c r="QWZ2" s="77"/>
      <c r="QXA2" s="77"/>
      <c r="QXB2" s="77"/>
      <c r="QXC2" s="77"/>
      <c r="QXD2" s="77"/>
      <c r="QXE2" s="76"/>
      <c r="QXF2" s="77"/>
      <c r="QXG2" s="77"/>
      <c r="QXH2" s="77"/>
      <c r="QXI2" s="77"/>
      <c r="QXJ2" s="77"/>
      <c r="QXK2" s="76"/>
      <c r="QXL2" s="77"/>
      <c r="QXM2" s="77"/>
      <c r="QXN2" s="77"/>
      <c r="QXO2" s="77"/>
      <c r="QXP2" s="77"/>
      <c r="QXQ2" s="76"/>
      <c r="QXR2" s="77"/>
      <c r="QXS2" s="77"/>
      <c r="QXT2" s="77"/>
      <c r="QXU2" s="77"/>
      <c r="QXV2" s="77"/>
      <c r="QXW2" s="76"/>
      <c r="QXX2" s="77"/>
      <c r="QXY2" s="77"/>
      <c r="QXZ2" s="77"/>
      <c r="QYA2" s="77"/>
      <c r="QYB2" s="77"/>
      <c r="QYC2" s="76"/>
      <c r="QYD2" s="77"/>
      <c r="QYE2" s="77"/>
      <c r="QYF2" s="77"/>
      <c r="QYG2" s="77"/>
      <c r="QYH2" s="77"/>
      <c r="QYI2" s="76"/>
      <c r="QYJ2" s="77"/>
      <c r="QYK2" s="77"/>
      <c r="QYL2" s="77"/>
      <c r="QYM2" s="77"/>
      <c r="QYN2" s="77"/>
      <c r="QYO2" s="76"/>
      <c r="QYP2" s="77"/>
      <c r="QYQ2" s="77"/>
      <c r="QYR2" s="77"/>
      <c r="QYS2" s="77"/>
      <c r="QYT2" s="77"/>
      <c r="QYU2" s="76"/>
      <c r="QYV2" s="77"/>
      <c r="QYW2" s="77"/>
      <c r="QYX2" s="77"/>
      <c r="QYY2" s="77"/>
      <c r="QYZ2" s="77"/>
      <c r="QZA2" s="76"/>
      <c r="QZB2" s="77"/>
      <c r="QZC2" s="77"/>
      <c r="QZD2" s="77"/>
      <c r="QZE2" s="77"/>
      <c r="QZF2" s="77"/>
      <c r="QZG2" s="76"/>
      <c r="QZH2" s="77"/>
      <c r="QZI2" s="77"/>
      <c r="QZJ2" s="77"/>
      <c r="QZK2" s="77"/>
      <c r="QZL2" s="77"/>
      <c r="QZM2" s="76"/>
      <c r="QZN2" s="77"/>
      <c r="QZO2" s="77"/>
      <c r="QZP2" s="77"/>
      <c r="QZQ2" s="77"/>
      <c r="QZR2" s="77"/>
      <c r="QZS2" s="76"/>
      <c r="QZT2" s="77"/>
      <c r="QZU2" s="77"/>
      <c r="QZV2" s="77"/>
      <c r="QZW2" s="77"/>
      <c r="QZX2" s="77"/>
      <c r="QZY2" s="76"/>
      <c r="QZZ2" s="77"/>
      <c r="RAA2" s="77"/>
      <c r="RAB2" s="77"/>
      <c r="RAC2" s="77"/>
      <c r="RAD2" s="77"/>
      <c r="RAE2" s="76"/>
      <c r="RAF2" s="77"/>
      <c r="RAG2" s="77"/>
      <c r="RAH2" s="77"/>
      <c r="RAI2" s="77"/>
      <c r="RAJ2" s="77"/>
      <c r="RAK2" s="76"/>
      <c r="RAL2" s="77"/>
      <c r="RAM2" s="77"/>
      <c r="RAN2" s="77"/>
      <c r="RAO2" s="77"/>
      <c r="RAP2" s="77"/>
      <c r="RAQ2" s="76"/>
      <c r="RAR2" s="77"/>
      <c r="RAS2" s="77"/>
      <c r="RAT2" s="77"/>
      <c r="RAU2" s="77"/>
      <c r="RAV2" s="77"/>
      <c r="RAW2" s="76"/>
      <c r="RAX2" s="77"/>
      <c r="RAY2" s="77"/>
      <c r="RAZ2" s="77"/>
      <c r="RBA2" s="77"/>
      <c r="RBB2" s="77"/>
      <c r="RBC2" s="76"/>
      <c r="RBD2" s="77"/>
      <c r="RBE2" s="77"/>
      <c r="RBF2" s="77"/>
      <c r="RBG2" s="77"/>
      <c r="RBH2" s="77"/>
      <c r="RBI2" s="76"/>
      <c r="RBJ2" s="77"/>
      <c r="RBK2" s="77"/>
      <c r="RBL2" s="77"/>
      <c r="RBM2" s="77"/>
      <c r="RBN2" s="77"/>
      <c r="RBO2" s="76"/>
      <c r="RBP2" s="77"/>
      <c r="RBQ2" s="77"/>
      <c r="RBR2" s="77"/>
      <c r="RBS2" s="77"/>
      <c r="RBT2" s="77"/>
      <c r="RBU2" s="76"/>
      <c r="RBV2" s="77"/>
      <c r="RBW2" s="77"/>
      <c r="RBX2" s="77"/>
      <c r="RBY2" s="77"/>
      <c r="RBZ2" s="77"/>
      <c r="RCA2" s="76"/>
      <c r="RCB2" s="77"/>
      <c r="RCC2" s="77"/>
      <c r="RCD2" s="77"/>
      <c r="RCE2" s="77"/>
      <c r="RCF2" s="77"/>
      <c r="RCG2" s="76"/>
      <c r="RCH2" s="77"/>
      <c r="RCI2" s="77"/>
      <c r="RCJ2" s="77"/>
      <c r="RCK2" s="77"/>
      <c r="RCL2" s="77"/>
      <c r="RCM2" s="76"/>
      <c r="RCN2" s="77"/>
      <c r="RCO2" s="77"/>
      <c r="RCP2" s="77"/>
      <c r="RCQ2" s="77"/>
      <c r="RCR2" s="77"/>
      <c r="RCS2" s="76"/>
      <c r="RCT2" s="77"/>
      <c r="RCU2" s="77"/>
      <c r="RCV2" s="77"/>
      <c r="RCW2" s="77"/>
      <c r="RCX2" s="77"/>
      <c r="RCY2" s="76"/>
      <c r="RCZ2" s="77"/>
      <c r="RDA2" s="77"/>
      <c r="RDB2" s="77"/>
      <c r="RDC2" s="77"/>
      <c r="RDD2" s="77"/>
      <c r="RDE2" s="76"/>
      <c r="RDF2" s="77"/>
      <c r="RDG2" s="77"/>
      <c r="RDH2" s="77"/>
      <c r="RDI2" s="77"/>
      <c r="RDJ2" s="77"/>
      <c r="RDK2" s="76"/>
      <c r="RDL2" s="77"/>
      <c r="RDM2" s="77"/>
      <c r="RDN2" s="77"/>
      <c r="RDO2" s="77"/>
      <c r="RDP2" s="77"/>
      <c r="RDQ2" s="76"/>
      <c r="RDR2" s="77"/>
      <c r="RDS2" s="77"/>
      <c r="RDT2" s="77"/>
      <c r="RDU2" s="77"/>
      <c r="RDV2" s="77"/>
      <c r="RDW2" s="76"/>
      <c r="RDX2" s="77"/>
      <c r="RDY2" s="77"/>
      <c r="RDZ2" s="77"/>
      <c r="REA2" s="77"/>
      <c r="REB2" s="77"/>
      <c r="REC2" s="76"/>
      <c r="RED2" s="77"/>
      <c r="REE2" s="77"/>
      <c r="REF2" s="77"/>
      <c r="REG2" s="77"/>
      <c r="REH2" s="77"/>
      <c r="REI2" s="76"/>
      <c r="REJ2" s="77"/>
      <c r="REK2" s="77"/>
      <c r="REL2" s="77"/>
      <c r="REM2" s="77"/>
      <c r="REN2" s="77"/>
      <c r="REO2" s="76"/>
      <c r="REP2" s="77"/>
      <c r="REQ2" s="77"/>
      <c r="RER2" s="77"/>
      <c r="RES2" s="77"/>
      <c r="RET2" s="77"/>
      <c r="REU2" s="76"/>
      <c r="REV2" s="77"/>
      <c r="REW2" s="77"/>
      <c r="REX2" s="77"/>
      <c r="REY2" s="77"/>
      <c r="REZ2" s="77"/>
      <c r="RFA2" s="76"/>
      <c r="RFB2" s="77"/>
      <c r="RFC2" s="77"/>
      <c r="RFD2" s="77"/>
      <c r="RFE2" s="77"/>
      <c r="RFF2" s="77"/>
      <c r="RFG2" s="76"/>
      <c r="RFH2" s="77"/>
      <c r="RFI2" s="77"/>
      <c r="RFJ2" s="77"/>
      <c r="RFK2" s="77"/>
      <c r="RFL2" s="77"/>
      <c r="RFM2" s="76"/>
      <c r="RFN2" s="77"/>
      <c r="RFO2" s="77"/>
      <c r="RFP2" s="77"/>
      <c r="RFQ2" s="77"/>
      <c r="RFR2" s="77"/>
      <c r="RFS2" s="76"/>
      <c r="RFT2" s="77"/>
      <c r="RFU2" s="77"/>
      <c r="RFV2" s="77"/>
      <c r="RFW2" s="77"/>
      <c r="RFX2" s="77"/>
      <c r="RFY2" s="76"/>
      <c r="RFZ2" s="77"/>
      <c r="RGA2" s="77"/>
      <c r="RGB2" s="77"/>
      <c r="RGC2" s="77"/>
      <c r="RGD2" s="77"/>
      <c r="RGE2" s="76"/>
      <c r="RGF2" s="77"/>
      <c r="RGG2" s="77"/>
      <c r="RGH2" s="77"/>
      <c r="RGI2" s="77"/>
      <c r="RGJ2" s="77"/>
      <c r="RGK2" s="76"/>
      <c r="RGL2" s="77"/>
      <c r="RGM2" s="77"/>
      <c r="RGN2" s="77"/>
      <c r="RGO2" s="77"/>
      <c r="RGP2" s="77"/>
      <c r="RGQ2" s="76"/>
      <c r="RGR2" s="77"/>
      <c r="RGS2" s="77"/>
      <c r="RGT2" s="77"/>
      <c r="RGU2" s="77"/>
      <c r="RGV2" s="77"/>
      <c r="RGW2" s="76"/>
      <c r="RGX2" s="77"/>
      <c r="RGY2" s="77"/>
      <c r="RGZ2" s="77"/>
      <c r="RHA2" s="77"/>
      <c r="RHB2" s="77"/>
      <c r="RHC2" s="76"/>
      <c r="RHD2" s="77"/>
      <c r="RHE2" s="77"/>
      <c r="RHF2" s="77"/>
      <c r="RHG2" s="77"/>
      <c r="RHH2" s="77"/>
      <c r="RHI2" s="76"/>
      <c r="RHJ2" s="77"/>
      <c r="RHK2" s="77"/>
      <c r="RHL2" s="77"/>
      <c r="RHM2" s="77"/>
      <c r="RHN2" s="77"/>
      <c r="RHO2" s="76"/>
      <c r="RHP2" s="77"/>
      <c r="RHQ2" s="77"/>
      <c r="RHR2" s="77"/>
      <c r="RHS2" s="77"/>
      <c r="RHT2" s="77"/>
      <c r="RHU2" s="76"/>
      <c r="RHV2" s="77"/>
      <c r="RHW2" s="77"/>
      <c r="RHX2" s="77"/>
      <c r="RHY2" s="77"/>
      <c r="RHZ2" s="77"/>
      <c r="RIA2" s="76"/>
      <c r="RIB2" s="77"/>
      <c r="RIC2" s="77"/>
      <c r="RID2" s="77"/>
      <c r="RIE2" s="77"/>
      <c r="RIF2" s="77"/>
      <c r="RIG2" s="76"/>
      <c r="RIH2" s="77"/>
      <c r="RII2" s="77"/>
      <c r="RIJ2" s="77"/>
      <c r="RIK2" s="77"/>
      <c r="RIL2" s="77"/>
      <c r="RIM2" s="76"/>
      <c r="RIN2" s="77"/>
      <c r="RIO2" s="77"/>
      <c r="RIP2" s="77"/>
      <c r="RIQ2" s="77"/>
      <c r="RIR2" s="77"/>
      <c r="RIS2" s="76"/>
      <c r="RIT2" s="77"/>
      <c r="RIU2" s="77"/>
      <c r="RIV2" s="77"/>
      <c r="RIW2" s="77"/>
      <c r="RIX2" s="77"/>
      <c r="RIY2" s="76"/>
      <c r="RIZ2" s="77"/>
      <c r="RJA2" s="77"/>
      <c r="RJB2" s="77"/>
      <c r="RJC2" s="77"/>
      <c r="RJD2" s="77"/>
      <c r="RJE2" s="76"/>
      <c r="RJF2" s="77"/>
      <c r="RJG2" s="77"/>
      <c r="RJH2" s="77"/>
      <c r="RJI2" s="77"/>
      <c r="RJJ2" s="77"/>
      <c r="RJK2" s="76"/>
      <c r="RJL2" s="77"/>
      <c r="RJM2" s="77"/>
      <c r="RJN2" s="77"/>
      <c r="RJO2" s="77"/>
      <c r="RJP2" s="77"/>
      <c r="RJQ2" s="76"/>
      <c r="RJR2" s="77"/>
      <c r="RJS2" s="77"/>
      <c r="RJT2" s="77"/>
      <c r="RJU2" s="77"/>
      <c r="RJV2" s="77"/>
      <c r="RJW2" s="76"/>
      <c r="RJX2" s="77"/>
      <c r="RJY2" s="77"/>
      <c r="RJZ2" s="77"/>
      <c r="RKA2" s="77"/>
      <c r="RKB2" s="77"/>
      <c r="RKC2" s="76"/>
      <c r="RKD2" s="77"/>
      <c r="RKE2" s="77"/>
      <c r="RKF2" s="77"/>
      <c r="RKG2" s="77"/>
      <c r="RKH2" s="77"/>
      <c r="RKI2" s="76"/>
      <c r="RKJ2" s="77"/>
      <c r="RKK2" s="77"/>
      <c r="RKL2" s="77"/>
      <c r="RKM2" s="77"/>
      <c r="RKN2" s="77"/>
      <c r="RKO2" s="76"/>
      <c r="RKP2" s="77"/>
      <c r="RKQ2" s="77"/>
      <c r="RKR2" s="77"/>
      <c r="RKS2" s="77"/>
      <c r="RKT2" s="77"/>
      <c r="RKU2" s="76"/>
      <c r="RKV2" s="77"/>
      <c r="RKW2" s="77"/>
      <c r="RKX2" s="77"/>
      <c r="RKY2" s="77"/>
      <c r="RKZ2" s="77"/>
      <c r="RLA2" s="76"/>
      <c r="RLB2" s="77"/>
      <c r="RLC2" s="77"/>
      <c r="RLD2" s="77"/>
      <c r="RLE2" s="77"/>
      <c r="RLF2" s="77"/>
      <c r="RLG2" s="76"/>
      <c r="RLH2" s="77"/>
      <c r="RLI2" s="77"/>
      <c r="RLJ2" s="77"/>
      <c r="RLK2" s="77"/>
      <c r="RLL2" s="77"/>
      <c r="RLM2" s="76"/>
      <c r="RLN2" s="77"/>
      <c r="RLO2" s="77"/>
      <c r="RLP2" s="77"/>
      <c r="RLQ2" s="77"/>
      <c r="RLR2" s="77"/>
      <c r="RLS2" s="76"/>
      <c r="RLT2" s="77"/>
      <c r="RLU2" s="77"/>
      <c r="RLV2" s="77"/>
      <c r="RLW2" s="77"/>
      <c r="RLX2" s="77"/>
      <c r="RLY2" s="76"/>
      <c r="RLZ2" s="77"/>
      <c r="RMA2" s="77"/>
      <c r="RMB2" s="77"/>
      <c r="RMC2" s="77"/>
      <c r="RMD2" s="77"/>
      <c r="RME2" s="76"/>
      <c r="RMF2" s="77"/>
      <c r="RMG2" s="77"/>
      <c r="RMH2" s="77"/>
      <c r="RMI2" s="77"/>
      <c r="RMJ2" s="77"/>
      <c r="RMK2" s="76"/>
      <c r="RML2" s="77"/>
      <c r="RMM2" s="77"/>
      <c r="RMN2" s="77"/>
      <c r="RMO2" s="77"/>
      <c r="RMP2" s="77"/>
      <c r="RMQ2" s="76"/>
      <c r="RMR2" s="77"/>
      <c r="RMS2" s="77"/>
      <c r="RMT2" s="77"/>
      <c r="RMU2" s="77"/>
      <c r="RMV2" s="77"/>
      <c r="RMW2" s="76"/>
      <c r="RMX2" s="77"/>
      <c r="RMY2" s="77"/>
      <c r="RMZ2" s="77"/>
      <c r="RNA2" s="77"/>
      <c r="RNB2" s="77"/>
      <c r="RNC2" s="76"/>
      <c r="RND2" s="77"/>
      <c r="RNE2" s="77"/>
      <c r="RNF2" s="77"/>
      <c r="RNG2" s="77"/>
      <c r="RNH2" s="77"/>
      <c r="RNI2" s="76"/>
      <c r="RNJ2" s="77"/>
      <c r="RNK2" s="77"/>
      <c r="RNL2" s="77"/>
      <c r="RNM2" s="77"/>
      <c r="RNN2" s="77"/>
      <c r="RNO2" s="76"/>
      <c r="RNP2" s="77"/>
      <c r="RNQ2" s="77"/>
      <c r="RNR2" s="77"/>
      <c r="RNS2" s="77"/>
      <c r="RNT2" s="77"/>
      <c r="RNU2" s="76"/>
      <c r="RNV2" s="77"/>
      <c r="RNW2" s="77"/>
      <c r="RNX2" s="77"/>
      <c r="RNY2" s="77"/>
      <c r="RNZ2" s="77"/>
      <c r="ROA2" s="76"/>
      <c r="ROB2" s="77"/>
      <c r="ROC2" s="77"/>
      <c r="ROD2" s="77"/>
      <c r="ROE2" s="77"/>
      <c r="ROF2" s="77"/>
      <c r="ROG2" s="76"/>
      <c r="ROH2" s="77"/>
      <c r="ROI2" s="77"/>
      <c r="ROJ2" s="77"/>
      <c r="ROK2" s="77"/>
      <c r="ROL2" s="77"/>
      <c r="ROM2" s="76"/>
      <c r="RON2" s="77"/>
      <c r="ROO2" s="77"/>
      <c r="ROP2" s="77"/>
      <c r="ROQ2" s="77"/>
      <c r="ROR2" s="77"/>
      <c r="ROS2" s="76"/>
      <c r="ROT2" s="77"/>
      <c r="ROU2" s="77"/>
      <c r="ROV2" s="77"/>
      <c r="ROW2" s="77"/>
      <c r="ROX2" s="77"/>
      <c r="ROY2" s="76"/>
      <c r="ROZ2" s="77"/>
      <c r="RPA2" s="77"/>
      <c r="RPB2" s="77"/>
      <c r="RPC2" s="77"/>
      <c r="RPD2" s="77"/>
      <c r="RPE2" s="76"/>
      <c r="RPF2" s="77"/>
      <c r="RPG2" s="77"/>
      <c r="RPH2" s="77"/>
      <c r="RPI2" s="77"/>
      <c r="RPJ2" s="77"/>
      <c r="RPK2" s="76"/>
      <c r="RPL2" s="77"/>
      <c r="RPM2" s="77"/>
      <c r="RPN2" s="77"/>
      <c r="RPO2" s="77"/>
      <c r="RPP2" s="77"/>
      <c r="RPQ2" s="76"/>
      <c r="RPR2" s="77"/>
      <c r="RPS2" s="77"/>
      <c r="RPT2" s="77"/>
      <c r="RPU2" s="77"/>
      <c r="RPV2" s="77"/>
      <c r="RPW2" s="76"/>
      <c r="RPX2" s="77"/>
      <c r="RPY2" s="77"/>
      <c r="RPZ2" s="77"/>
      <c r="RQA2" s="77"/>
      <c r="RQB2" s="77"/>
      <c r="RQC2" s="76"/>
      <c r="RQD2" s="77"/>
      <c r="RQE2" s="77"/>
      <c r="RQF2" s="77"/>
      <c r="RQG2" s="77"/>
      <c r="RQH2" s="77"/>
      <c r="RQI2" s="76"/>
      <c r="RQJ2" s="77"/>
      <c r="RQK2" s="77"/>
      <c r="RQL2" s="77"/>
      <c r="RQM2" s="77"/>
      <c r="RQN2" s="77"/>
      <c r="RQO2" s="76"/>
      <c r="RQP2" s="77"/>
      <c r="RQQ2" s="77"/>
      <c r="RQR2" s="77"/>
      <c r="RQS2" s="77"/>
      <c r="RQT2" s="77"/>
      <c r="RQU2" s="76"/>
      <c r="RQV2" s="77"/>
      <c r="RQW2" s="77"/>
      <c r="RQX2" s="77"/>
      <c r="RQY2" s="77"/>
      <c r="RQZ2" s="77"/>
      <c r="RRA2" s="76"/>
      <c r="RRB2" s="77"/>
      <c r="RRC2" s="77"/>
      <c r="RRD2" s="77"/>
      <c r="RRE2" s="77"/>
      <c r="RRF2" s="77"/>
      <c r="RRG2" s="76"/>
      <c r="RRH2" s="77"/>
      <c r="RRI2" s="77"/>
      <c r="RRJ2" s="77"/>
      <c r="RRK2" s="77"/>
      <c r="RRL2" s="77"/>
      <c r="RRM2" s="76"/>
      <c r="RRN2" s="77"/>
      <c r="RRO2" s="77"/>
      <c r="RRP2" s="77"/>
      <c r="RRQ2" s="77"/>
      <c r="RRR2" s="77"/>
      <c r="RRS2" s="76"/>
      <c r="RRT2" s="77"/>
      <c r="RRU2" s="77"/>
      <c r="RRV2" s="77"/>
      <c r="RRW2" s="77"/>
      <c r="RRX2" s="77"/>
      <c r="RRY2" s="76"/>
      <c r="RRZ2" s="77"/>
      <c r="RSA2" s="77"/>
      <c r="RSB2" s="77"/>
      <c r="RSC2" s="77"/>
      <c r="RSD2" s="77"/>
      <c r="RSE2" s="76"/>
      <c r="RSF2" s="77"/>
      <c r="RSG2" s="77"/>
      <c r="RSH2" s="77"/>
      <c r="RSI2" s="77"/>
      <c r="RSJ2" s="77"/>
      <c r="RSK2" s="76"/>
      <c r="RSL2" s="77"/>
      <c r="RSM2" s="77"/>
      <c r="RSN2" s="77"/>
      <c r="RSO2" s="77"/>
      <c r="RSP2" s="77"/>
      <c r="RSQ2" s="76"/>
      <c r="RSR2" s="77"/>
      <c r="RSS2" s="77"/>
      <c r="RST2" s="77"/>
      <c r="RSU2" s="77"/>
      <c r="RSV2" s="77"/>
      <c r="RSW2" s="76"/>
      <c r="RSX2" s="77"/>
      <c r="RSY2" s="77"/>
      <c r="RSZ2" s="77"/>
      <c r="RTA2" s="77"/>
      <c r="RTB2" s="77"/>
      <c r="RTC2" s="76"/>
      <c r="RTD2" s="77"/>
      <c r="RTE2" s="77"/>
      <c r="RTF2" s="77"/>
      <c r="RTG2" s="77"/>
      <c r="RTH2" s="77"/>
      <c r="RTI2" s="76"/>
      <c r="RTJ2" s="77"/>
      <c r="RTK2" s="77"/>
      <c r="RTL2" s="77"/>
      <c r="RTM2" s="77"/>
      <c r="RTN2" s="77"/>
      <c r="RTO2" s="76"/>
      <c r="RTP2" s="77"/>
      <c r="RTQ2" s="77"/>
      <c r="RTR2" s="77"/>
      <c r="RTS2" s="77"/>
      <c r="RTT2" s="77"/>
      <c r="RTU2" s="76"/>
      <c r="RTV2" s="77"/>
      <c r="RTW2" s="77"/>
      <c r="RTX2" s="77"/>
      <c r="RTY2" s="77"/>
      <c r="RTZ2" s="77"/>
      <c r="RUA2" s="76"/>
      <c r="RUB2" s="77"/>
      <c r="RUC2" s="77"/>
      <c r="RUD2" s="77"/>
      <c r="RUE2" s="77"/>
      <c r="RUF2" s="77"/>
      <c r="RUG2" s="76"/>
      <c r="RUH2" s="77"/>
      <c r="RUI2" s="77"/>
      <c r="RUJ2" s="77"/>
      <c r="RUK2" s="77"/>
      <c r="RUL2" s="77"/>
      <c r="RUM2" s="76"/>
      <c r="RUN2" s="77"/>
      <c r="RUO2" s="77"/>
      <c r="RUP2" s="77"/>
      <c r="RUQ2" s="77"/>
      <c r="RUR2" s="77"/>
      <c r="RUS2" s="76"/>
      <c r="RUT2" s="77"/>
      <c r="RUU2" s="77"/>
      <c r="RUV2" s="77"/>
      <c r="RUW2" s="77"/>
      <c r="RUX2" s="77"/>
      <c r="RUY2" s="76"/>
      <c r="RUZ2" s="77"/>
      <c r="RVA2" s="77"/>
      <c r="RVB2" s="77"/>
      <c r="RVC2" s="77"/>
      <c r="RVD2" s="77"/>
      <c r="RVE2" s="76"/>
      <c r="RVF2" s="77"/>
      <c r="RVG2" s="77"/>
      <c r="RVH2" s="77"/>
      <c r="RVI2" s="77"/>
      <c r="RVJ2" s="77"/>
      <c r="RVK2" s="76"/>
      <c r="RVL2" s="77"/>
      <c r="RVM2" s="77"/>
      <c r="RVN2" s="77"/>
      <c r="RVO2" s="77"/>
      <c r="RVP2" s="77"/>
      <c r="RVQ2" s="76"/>
      <c r="RVR2" s="77"/>
      <c r="RVS2" s="77"/>
      <c r="RVT2" s="77"/>
      <c r="RVU2" s="77"/>
      <c r="RVV2" s="77"/>
      <c r="RVW2" s="76"/>
      <c r="RVX2" s="77"/>
      <c r="RVY2" s="77"/>
      <c r="RVZ2" s="77"/>
      <c r="RWA2" s="77"/>
      <c r="RWB2" s="77"/>
      <c r="RWC2" s="76"/>
      <c r="RWD2" s="77"/>
      <c r="RWE2" s="77"/>
      <c r="RWF2" s="77"/>
      <c r="RWG2" s="77"/>
      <c r="RWH2" s="77"/>
      <c r="RWI2" s="76"/>
      <c r="RWJ2" s="77"/>
      <c r="RWK2" s="77"/>
      <c r="RWL2" s="77"/>
      <c r="RWM2" s="77"/>
      <c r="RWN2" s="77"/>
      <c r="RWO2" s="76"/>
      <c r="RWP2" s="77"/>
      <c r="RWQ2" s="77"/>
      <c r="RWR2" s="77"/>
      <c r="RWS2" s="77"/>
      <c r="RWT2" s="77"/>
      <c r="RWU2" s="76"/>
      <c r="RWV2" s="77"/>
      <c r="RWW2" s="77"/>
      <c r="RWX2" s="77"/>
      <c r="RWY2" s="77"/>
      <c r="RWZ2" s="77"/>
      <c r="RXA2" s="76"/>
      <c r="RXB2" s="77"/>
      <c r="RXC2" s="77"/>
      <c r="RXD2" s="77"/>
      <c r="RXE2" s="77"/>
      <c r="RXF2" s="77"/>
      <c r="RXG2" s="76"/>
      <c r="RXH2" s="77"/>
      <c r="RXI2" s="77"/>
      <c r="RXJ2" s="77"/>
      <c r="RXK2" s="77"/>
      <c r="RXL2" s="77"/>
      <c r="RXM2" s="76"/>
      <c r="RXN2" s="77"/>
      <c r="RXO2" s="77"/>
      <c r="RXP2" s="77"/>
      <c r="RXQ2" s="77"/>
      <c r="RXR2" s="77"/>
      <c r="RXS2" s="76"/>
      <c r="RXT2" s="77"/>
      <c r="RXU2" s="77"/>
      <c r="RXV2" s="77"/>
      <c r="RXW2" s="77"/>
      <c r="RXX2" s="77"/>
      <c r="RXY2" s="76"/>
      <c r="RXZ2" s="77"/>
      <c r="RYA2" s="77"/>
      <c r="RYB2" s="77"/>
      <c r="RYC2" s="77"/>
      <c r="RYD2" s="77"/>
      <c r="RYE2" s="76"/>
      <c r="RYF2" s="77"/>
      <c r="RYG2" s="77"/>
      <c r="RYH2" s="77"/>
      <c r="RYI2" s="77"/>
      <c r="RYJ2" s="77"/>
      <c r="RYK2" s="76"/>
      <c r="RYL2" s="77"/>
      <c r="RYM2" s="77"/>
      <c r="RYN2" s="77"/>
      <c r="RYO2" s="77"/>
      <c r="RYP2" s="77"/>
      <c r="RYQ2" s="76"/>
      <c r="RYR2" s="77"/>
      <c r="RYS2" s="77"/>
      <c r="RYT2" s="77"/>
      <c r="RYU2" s="77"/>
      <c r="RYV2" s="77"/>
      <c r="RYW2" s="76"/>
      <c r="RYX2" s="77"/>
      <c r="RYY2" s="77"/>
      <c r="RYZ2" s="77"/>
      <c r="RZA2" s="77"/>
      <c r="RZB2" s="77"/>
      <c r="RZC2" s="76"/>
      <c r="RZD2" s="77"/>
      <c r="RZE2" s="77"/>
      <c r="RZF2" s="77"/>
      <c r="RZG2" s="77"/>
      <c r="RZH2" s="77"/>
      <c r="RZI2" s="76"/>
      <c r="RZJ2" s="77"/>
      <c r="RZK2" s="77"/>
      <c r="RZL2" s="77"/>
      <c r="RZM2" s="77"/>
      <c r="RZN2" s="77"/>
      <c r="RZO2" s="76"/>
      <c r="RZP2" s="77"/>
      <c r="RZQ2" s="77"/>
      <c r="RZR2" s="77"/>
      <c r="RZS2" s="77"/>
      <c r="RZT2" s="77"/>
      <c r="RZU2" s="76"/>
      <c r="RZV2" s="77"/>
      <c r="RZW2" s="77"/>
      <c r="RZX2" s="77"/>
      <c r="RZY2" s="77"/>
      <c r="RZZ2" s="77"/>
      <c r="SAA2" s="76"/>
      <c r="SAB2" s="77"/>
      <c r="SAC2" s="77"/>
      <c r="SAD2" s="77"/>
      <c r="SAE2" s="77"/>
      <c r="SAF2" s="77"/>
      <c r="SAG2" s="76"/>
      <c r="SAH2" s="77"/>
      <c r="SAI2" s="77"/>
      <c r="SAJ2" s="77"/>
      <c r="SAK2" s="77"/>
      <c r="SAL2" s="77"/>
      <c r="SAM2" s="76"/>
      <c r="SAN2" s="77"/>
      <c r="SAO2" s="77"/>
      <c r="SAP2" s="77"/>
      <c r="SAQ2" s="77"/>
      <c r="SAR2" s="77"/>
      <c r="SAS2" s="76"/>
      <c r="SAT2" s="77"/>
      <c r="SAU2" s="77"/>
      <c r="SAV2" s="77"/>
      <c r="SAW2" s="77"/>
      <c r="SAX2" s="77"/>
      <c r="SAY2" s="76"/>
      <c r="SAZ2" s="77"/>
      <c r="SBA2" s="77"/>
      <c r="SBB2" s="77"/>
      <c r="SBC2" s="77"/>
      <c r="SBD2" s="77"/>
      <c r="SBE2" s="76"/>
      <c r="SBF2" s="77"/>
      <c r="SBG2" s="77"/>
      <c r="SBH2" s="77"/>
      <c r="SBI2" s="77"/>
      <c r="SBJ2" s="77"/>
      <c r="SBK2" s="76"/>
      <c r="SBL2" s="77"/>
      <c r="SBM2" s="77"/>
      <c r="SBN2" s="77"/>
      <c r="SBO2" s="77"/>
      <c r="SBP2" s="77"/>
      <c r="SBQ2" s="76"/>
      <c r="SBR2" s="77"/>
      <c r="SBS2" s="77"/>
      <c r="SBT2" s="77"/>
      <c r="SBU2" s="77"/>
      <c r="SBV2" s="77"/>
      <c r="SBW2" s="76"/>
      <c r="SBX2" s="77"/>
      <c r="SBY2" s="77"/>
      <c r="SBZ2" s="77"/>
      <c r="SCA2" s="77"/>
      <c r="SCB2" s="77"/>
      <c r="SCC2" s="76"/>
      <c r="SCD2" s="77"/>
      <c r="SCE2" s="77"/>
      <c r="SCF2" s="77"/>
      <c r="SCG2" s="77"/>
      <c r="SCH2" s="77"/>
      <c r="SCI2" s="76"/>
      <c r="SCJ2" s="77"/>
      <c r="SCK2" s="77"/>
      <c r="SCL2" s="77"/>
      <c r="SCM2" s="77"/>
      <c r="SCN2" s="77"/>
      <c r="SCO2" s="76"/>
      <c r="SCP2" s="77"/>
      <c r="SCQ2" s="77"/>
      <c r="SCR2" s="77"/>
      <c r="SCS2" s="77"/>
      <c r="SCT2" s="77"/>
      <c r="SCU2" s="76"/>
      <c r="SCV2" s="77"/>
      <c r="SCW2" s="77"/>
      <c r="SCX2" s="77"/>
      <c r="SCY2" s="77"/>
      <c r="SCZ2" s="77"/>
      <c r="SDA2" s="76"/>
      <c r="SDB2" s="77"/>
      <c r="SDC2" s="77"/>
      <c r="SDD2" s="77"/>
      <c r="SDE2" s="77"/>
      <c r="SDF2" s="77"/>
      <c r="SDG2" s="76"/>
      <c r="SDH2" s="77"/>
      <c r="SDI2" s="77"/>
      <c r="SDJ2" s="77"/>
      <c r="SDK2" s="77"/>
      <c r="SDL2" s="77"/>
      <c r="SDM2" s="76"/>
      <c r="SDN2" s="77"/>
      <c r="SDO2" s="77"/>
      <c r="SDP2" s="77"/>
      <c r="SDQ2" s="77"/>
      <c r="SDR2" s="77"/>
      <c r="SDS2" s="76"/>
      <c r="SDT2" s="77"/>
      <c r="SDU2" s="77"/>
      <c r="SDV2" s="77"/>
      <c r="SDW2" s="77"/>
      <c r="SDX2" s="77"/>
      <c r="SDY2" s="76"/>
      <c r="SDZ2" s="77"/>
      <c r="SEA2" s="77"/>
      <c r="SEB2" s="77"/>
      <c r="SEC2" s="77"/>
      <c r="SED2" s="77"/>
      <c r="SEE2" s="76"/>
      <c r="SEF2" s="77"/>
      <c r="SEG2" s="77"/>
      <c r="SEH2" s="77"/>
      <c r="SEI2" s="77"/>
      <c r="SEJ2" s="77"/>
      <c r="SEK2" s="76"/>
      <c r="SEL2" s="77"/>
      <c r="SEM2" s="77"/>
      <c r="SEN2" s="77"/>
      <c r="SEO2" s="77"/>
      <c r="SEP2" s="77"/>
      <c r="SEQ2" s="76"/>
      <c r="SER2" s="77"/>
      <c r="SES2" s="77"/>
      <c r="SET2" s="77"/>
      <c r="SEU2" s="77"/>
      <c r="SEV2" s="77"/>
      <c r="SEW2" s="76"/>
      <c r="SEX2" s="77"/>
      <c r="SEY2" s="77"/>
      <c r="SEZ2" s="77"/>
      <c r="SFA2" s="77"/>
      <c r="SFB2" s="77"/>
      <c r="SFC2" s="76"/>
      <c r="SFD2" s="77"/>
      <c r="SFE2" s="77"/>
      <c r="SFF2" s="77"/>
      <c r="SFG2" s="77"/>
      <c r="SFH2" s="77"/>
      <c r="SFI2" s="76"/>
      <c r="SFJ2" s="77"/>
      <c r="SFK2" s="77"/>
      <c r="SFL2" s="77"/>
      <c r="SFM2" s="77"/>
      <c r="SFN2" s="77"/>
      <c r="SFO2" s="76"/>
      <c r="SFP2" s="77"/>
      <c r="SFQ2" s="77"/>
      <c r="SFR2" s="77"/>
      <c r="SFS2" s="77"/>
      <c r="SFT2" s="77"/>
      <c r="SFU2" s="76"/>
      <c r="SFV2" s="77"/>
      <c r="SFW2" s="77"/>
      <c r="SFX2" s="77"/>
      <c r="SFY2" s="77"/>
      <c r="SFZ2" s="77"/>
      <c r="SGA2" s="76"/>
      <c r="SGB2" s="77"/>
      <c r="SGC2" s="77"/>
      <c r="SGD2" s="77"/>
      <c r="SGE2" s="77"/>
      <c r="SGF2" s="77"/>
      <c r="SGG2" s="76"/>
      <c r="SGH2" s="77"/>
      <c r="SGI2" s="77"/>
      <c r="SGJ2" s="77"/>
      <c r="SGK2" s="77"/>
      <c r="SGL2" s="77"/>
      <c r="SGM2" s="76"/>
      <c r="SGN2" s="77"/>
      <c r="SGO2" s="77"/>
      <c r="SGP2" s="77"/>
      <c r="SGQ2" s="77"/>
      <c r="SGR2" s="77"/>
      <c r="SGS2" s="76"/>
      <c r="SGT2" s="77"/>
      <c r="SGU2" s="77"/>
      <c r="SGV2" s="77"/>
      <c r="SGW2" s="77"/>
      <c r="SGX2" s="77"/>
      <c r="SGY2" s="76"/>
      <c r="SGZ2" s="77"/>
      <c r="SHA2" s="77"/>
      <c r="SHB2" s="77"/>
      <c r="SHC2" s="77"/>
      <c r="SHD2" s="77"/>
      <c r="SHE2" s="76"/>
      <c r="SHF2" s="77"/>
      <c r="SHG2" s="77"/>
      <c r="SHH2" s="77"/>
      <c r="SHI2" s="77"/>
      <c r="SHJ2" s="77"/>
      <c r="SHK2" s="76"/>
      <c r="SHL2" s="77"/>
      <c r="SHM2" s="77"/>
      <c r="SHN2" s="77"/>
      <c r="SHO2" s="77"/>
      <c r="SHP2" s="77"/>
      <c r="SHQ2" s="76"/>
      <c r="SHR2" s="77"/>
      <c r="SHS2" s="77"/>
      <c r="SHT2" s="77"/>
      <c r="SHU2" s="77"/>
      <c r="SHV2" s="77"/>
      <c r="SHW2" s="76"/>
      <c r="SHX2" s="77"/>
      <c r="SHY2" s="77"/>
      <c r="SHZ2" s="77"/>
      <c r="SIA2" s="77"/>
      <c r="SIB2" s="77"/>
      <c r="SIC2" s="76"/>
      <c r="SID2" s="77"/>
      <c r="SIE2" s="77"/>
      <c r="SIF2" s="77"/>
      <c r="SIG2" s="77"/>
      <c r="SIH2" s="77"/>
      <c r="SII2" s="76"/>
      <c r="SIJ2" s="77"/>
      <c r="SIK2" s="77"/>
      <c r="SIL2" s="77"/>
      <c r="SIM2" s="77"/>
      <c r="SIN2" s="77"/>
      <c r="SIO2" s="76"/>
      <c r="SIP2" s="77"/>
      <c r="SIQ2" s="77"/>
      <c r="SIR2" s="77"/>
      <c r="SIS2" s="77"/>
      <c r="SIT2" s="77"/>
      <c r="SIU2" s="76"/>
      <c r="SIV2" s="77"/>
      <c r="SIW2" s="77"/>
      <c r="SIX2" s="77"/>
      <c r="SIY2" s="77"/>
      <c r="SIZ2" s="77"/>
      <c r="SJA2" s="76"/>
      <c r="SJB2" s="77"/>
      <c r="SJC2" s="77"/>
      <c r="SJD2" s="77"/>
      <c r="SJE2" s="77"/>
      <c r="SJF2" s="77"/>
      <c r="SJG2" s="76"/>
      <c r="SJH2" s="77"/>
      <c r="SJI2" s="77"/>
      <c r="SJJ2" s="77"/>
      <c r="SJK2" s="77"/>
      <c r="SJL2" s="77"/>
      <c r="SJM2" s="76"/>
      <c r="SJN2" s="77"/>
      <c r="SJO2" s="77"/>
      <c r="SJP2" s="77"/>
      <c r="SJQ2" s="77"/>
      <c r="SJR2" s="77"/>
      <c r="SJS2" s="76"/>
      <c r="SJT2" s="77"/>
      <c r="SJU2" s="77"/>
      <c r="SJV2" s="77"/>
      <c r="SJW2" s="77"/>
      <c r="SJX2" s="77"/>
      <c r="SJY2" s="76"/>
      <c r="SJZ2" s="77"/>
      <c r="SKA2" s="77"/>
      <c r="SKB2" s="77"/>
      <c r="SKC2" s="77"/>
      <c r="SKD2" s="77"/>
      <c r="SKE2" s="76"/>
      <c r="SKF2" s="77"/>
      <c r="SKG2" s="77"/>
      <c r="SKH2" s="77"/>
      <c r="SKI2" s="77"/>
      <c r="SKJ2" s="77"/>
      <c r="SKK2" s="76"/>
      <c r="SKL2" s="77"/>
      <c r="SKM2" s="77"/>
      <c r="SKN2" s="77"/>
      <c r="SKO2" s="77"/>
      <c r="SKP2" s="77"/>
      <c r="SKQ2" s="76"/>
      <c r="SKR2" s="77"/>
      <c r="SKS2" s="77"/>
      <c r="SKT2" s="77"/>
      <c r="SKU2" s="77"/>
      <c r="SKV2" s="77"/>
      <c r="SKW2" s="76"/>
      <c r="SKX2" s="77"/>
      <c r="SKY2" s="77"/>
      <c r="SKZ2" s="77"/>
      <c r="SLA2" s="77"/>
      <c r="SLB2" s="77"/>
      <c r="SLC2" s="76"/>
      <c r="SLD2" s="77"/>
      <c r="SLE2" s="77"/>
      <c r="SLF2" s="77"/>
      <c r="SLG2" s="77"/>
      <c r="SLH2" s="77"/>
      <c r="SLI2" s="76"/>
      <c r="SLJ2" s="77"/>
      <c r="SLK2" s="77"/>
      <c r="SLL2" s="77"/>
      <c r="SLM2" s="77"/>
      <c r="SLN2" s="77"/>
      <c r="SLO2" s="76"/>
      <c r="SLP2" s="77"/>
      <c r="SLQ2" s="77"/>
      <c r="SLR2" s="77"/>
      <c r="SLS2" s="77"/>
      <c r="SLT2" s="77"/>
      <c r="SLU2" s="76"/>
      <c r="SLV2" s="77"/>
      <c r="SLW2" s="77"/>
      <c r="SLX2" s="77"/>
      <c r="SLY2" s="77"/>
      <c r="SLZ2" s="77"/>
      <c r="SMA2" s="76"/>
      <c r="SMB2" s="77"/>
      <c r="SMC2" s="77"/>
      <c r="SMD2" s="77"/>
      <c r="SME2" s="77"/>
      <c r="SMF2" s="77"/>
      <c r="SMG2" s="76"/>
      <c r="SMH2" s="77"/>
      <c r="SMI2" s="77"/>
      <c r="SMJ2" s="77"/>
      <c r="SMK2" s="77"/>
      <c r="SML2" s="77"/>
      <c r="SMM2" s="76"/>
      <c r="SMN2" s="77"/>
      <c r="SMO2" s="77"/>
      <c r="SMP2" s="77"/>
      <c r="SMQ2" s="77"/>
      <c r="SMR2" s="77"/>
      <c r="SMS2" s="76"/>
      <c r="SMT2" s="77"/>
      <c r="SMU2" s="77"/>
      <c r="SMV2" s="77"/>
      <c r="SMW2" s="77"/>
      <c r="SMX2" s="77"/>
      <c r="SMY2" s="76"/>
      <c r="SMZ2" s="77"/>
      <c r="SNA2" s="77"/>
      <c r="SNB2" s="77"/>
      <c r="SNC2" s="77"/>
      <c r="SND2" s="77"/>
      <c r="SNE2" s="76"/>
      <c r="SNF2" s="77"/>
      <c r="SNG2" s="77"/>
      <c r="SNH2" s="77"/>
      <c r="SNI2" s="77"/>
      <c r="SNJ2" s="77"/>
      <c r="SNK2" s="76"/>
      <c r="SNL2" s="77"/>
      <c r="SNM2" s="77"/>
      <c r="SNN2" s="77"/>
      <c r="SNO2" s="77"/>
      <c r="SNP2" s="77"/>
      <c r="SNQ2" s="76"/>
      <c r="SNR2" s="77"/>
      <c r="SNS2" s="77"/>
      <c r="SNT2" s="77"/>
      <c r="SNU2" s="77"/>
      <c r="SNV2" s="77"/>
      <c r="SNW2" s="76"/>
      <c r="SNX2" s="77"/>
      <c r="SNY2" s="77"/>
      <c r="SNZ2" s="77"/>
      <c r="SOA2" s="77"/>
      <c r="SOB2" s="77"/>
      <c r="SOC2" s="76"/>
      <c r="SOD2" s="77"/>
      <c r="SOE2" s="77"/>
      <c r="SOF2" s="77"/>
      <c r="SOG2" s="77"/>
      <c r="SOH2" s="77"/>
      <c r="SOI2" s="76"/>
      <c r="SOJ2" s="77"/>
      <c r="SOK2" s="77"/>
      <c r="SOL2" s="77"/>
      <c r="SOM2" s="77"/>
      <c r="SON2" s="77"/>
      <c r="SOO2" s="76"/>
      <c r="SOP2" s="77"/>
      <c r="SOQ2" s="77"/>
      <c r="SOR2" s="77"/>
      <c r="SOS2" s="77"/>
      <c r="SOT2" s="77"/>
      <c r="SOU2" s="76"/>
      <c r="SOV2" s="77"/>
      <c r="SOW2" s="77"/>
      <c r="SOX2" s="77"/>
      <c r="SOY2" s="77"/>
      <c r="SOZ2" s="77"/>
      <c r="SPA2" s="76"/>
      <c r="SPB2" s="77"/>
      <c r="SPC2" s="77"/>
      <c r="SPD2" s="77"/>
      <c r="SPE2" s="77"/>
      <c r="SPF2" s="77"/>
      <c r="SPG2" s="76"/>
      <c r="SPH2" s="77"/>
      <c r="SPI2" s="77"/>
      <c r="SPJ2" s="77"/>
      <c r="SPK2" s="77"/>
      <c r="SPL2" s="77"/>
      <c r="SPM2" s="76"/>
      <c r="SPN2" s="77"/>
      <c r="SPO2" s="77"/>
      <c r="SPP2" s="77"/>
      <c r="SPQ2" s="77"/>
      <c r="SPR2" s="77"/>
      <c r="SPS2" s="76"/>
      <c r="SPT2" s="77"/>
      <c r="SPU2" s="77"/>
      <c r="SPV2" s="77"/>
      <c r="SPW2" s="77"/>
      <c r="SPX2" s="77"/>
      <c r="SPY2" s="76"/>
      <c r="SPZ2" s="77"/>
      <c r="SQA2" s="77"/>
      <c r="SQB2" s="77"/>
      <c r="SQC2" s="77"/>
      <c r="SQD2" s="77"/>
      <c r="SQE2" s="76"/>
      <c r="SQF2" s="77"/>
      <c r="SQG2" s="77"/>
      <c r="SQH2" s="77"/>
      <c r="SQI2" s="77"/>
      <c r="SQJ2" s="77"/>
      <c r="SQK2" s="76"/>
      <c r="SQL2" s="77"/>
      <c r="SQM2" s="77"/>
      <c r="SQN2" s="77"/>
      <c r="SQO2" s="77"/>
      <c r="SQP2" s="77"/>
      <c r="SQQ2" s="76"/>
      <c r="SQR2" s="77"/>
      <c r="SQS2" s="77"/>
      <c r="SQT2" s="77"/>
      <c r="SQU2" s="77"/>
      <c r="SQV2" s="77"/>
      <c r="SQW2" s="76"/>
      <c r="SQX2" s="77"/>
      <c r="SQY2" s="77"/>
      <c r="SQZ2" s="77"/>
      <c r="SRA2" s="77"/>
      <c r="SRB2" s="77"/>
      <c r="SRC2" s="76"/>
      <c r="SRD2" s="77"/>
      <c r="SRE2" s="77"/>
      <c r="SRF2" s="77"/>
      <c r="SRG2" s="77"/>
      <c r="SRH2" s="77"/>
      <c r="SRI2" s="76"/>
      <c r="SRJ2" s="77"/>
      <c r="SRK2" s="77"/>
      <c r="SRL2" s="77"/>
      <c r="SRM2" s="77"/>
      <c r="SRN2" s="77"/>
      <c r="SRO2" s="76"/>
      <c r="SRP2" s="77"/>
      <c r="SRQ2" s="77"/>
      <c r="SRR2" s="77"/>
      <c r="SRS2" s="77"/>
      <c r="SRT2" s="77"/>
      <c r="SRU2" s="76"/>
      <c r="SRV2" s="77"/>
      <c r="SRW2" s="77"/>
      <c r="SRX2" s="77"/>
      <c r="SRY2" s="77"/>
      <c r="SRZ2" s="77"/>
      <c r="SSA2" s="76"/>
      <c r="SSB2" s="77"/>
      <c r="SSC2" s="77"/>
      <c r="SSD2" s="77"/>
      <c r="SSE2" s="77"/>
      <c r="SSF2" s="77"/>
      <c r="SSG2" s="76"/>
      <c r="SSH2" s="77"/>
      <c r="SSI2" s="77"/>
      <c r="SSJ2" s="77"/>
      <c r="SSK2" s="77"/>
      <c r="SSL2" s="77"/>
      <c r="SSM2" s="76"/>
      <c r="SSN2" s="77"/>
      <c r="SSO2" s="77"/>
      <c r="SSP2" s="77"/>
      <c r="SSQ2" s="77"/>
      <c r="SSR2" s="77"/>
      <c r="SSS2" s="76"/>
      <c r="SST2" s="77"/>
      <c r="SSU2" s="77"/>
      <c r="SSV2" s="77"/>
      <c r="SSW2" s="77"/>
      <c r="SSX2" s="77"/>
      <c r="SSY2" s="76"/>
      <c r="SSZ2" s="77"/>
      <c r="STA2" s="77"/>
      <c r="STB2" s="77"/>
      <c r="STC2" s="77"/>
      <c r="STD2" s="77"/>
      <c r="STE2" s="76"/>
      <c r="STF2" s="77"/>
      <c r="STG2" s="77"/>
      <c r="STH2" s="77"/>
      <c r="STI2" s="77"/>
      <c r="STJ2" s="77"/>
      <c r="STK2" s="76"/>
      <c r="STL2" s="77"/>
      <c r="STM2" s="77"/>
      <c r="STN2" s="77"/>
      <c r="STO2" s="77"/>
      <c r="STP2" s="77"/>
      <c r="STQ2" s="76"/>
      <c r="STR2" s="77"/>
      <c r="STS2" s="77"/>
      <c r="STT2" s="77"/>
      <c r="STU2" s="77"/>
      <c r="STV2" s="77"/>
      <c r="STW2" s="76"/>
      <c r="STX2" s="77"/>
      <c r="STY2" s="77"/>
      <c r="STZ2" s="77"/>
      <c r="SUA2" s="77"/>
      <c r="SUB2" s="77"/>
      <c r="SUC2" s="76"/>
      <c r="SUD2" s="77"/>
      <c r="SUE2" s="77"/>
      <c r="SUF2" s="77"/>
      <c r="SUG2" s="77"/>
      <c r="SUH2" s="77"/>
      <c r="SUI2" s="76"/>
      <c r="SUJ2" s="77"/>
      <c r="SUK2" s="77"/>
      <c r="SUL2" s="77"/>
      <c r="SUM2" s="77"/>
      <c r="SUN2" s="77"/>
      <c r="SUO2" s="76"/>
      <c r="SUP2" s="77"/>
      <c r="SUQ2" s="77"/>
      <c r="SUR2" s="77"/>
      <c r="SUS2" s="77"/>
      <c r="SUT2" s="77"/>
      <c r="SUU2" s="76"/>
      <c r="SUV2" s="77"/>
      <c r="SUW2" s="77"/>
      <c r="SUX2" s="77"/>
      <c r="SUY2" s="77"/>
      <c r="SUZ2" s="77"/>
      <c r="SVA2" s="76"/>
      <c r="SVB2" s="77"/>
      <c r="SVC2" s="77"/>
      <c r="SVD2" s="77"/>
      <c r="SVE2" s="77"/>
      <c r="SVF2" s="77"/>
      <c r="SVG2" s="76"/>
      <c r="SVH2" s="77"/>
      <c r="SVI2" s="77"/>
      <c r="SVJ2" s="77"/>
      <c r="SVK2" s="77"/>
      <c r="SVL2" s="77"/>
      <c r="SVM2" s="76"/>
      <c r="SVN2" s="77"/>
      <c r="SVO2" s="77"/>
      <c r="SVP2" s="77"/>
      <c r="SVQ2" s="77"/>
      <c r="SVR2" s="77"/>
      <c r="SVS2" s="76"/>
      <c r="SVT2" s="77"/>
      <c r="SVU2" s="77"/>
      <c r="SVV2" s="77"/>
      <c r="SVW2" s="77"/>
      <c r="SVX2" s="77"/>
      <c r="SVY2" s="76"/>
      <c r="SVZ2" s="77"/>
      <c r="SWA2" s="77"/>
      <c r="SWB2" s="77"/>
      <c r="SWC2" s="77"/>
      <c r="SWD2" s="77"/>
      <c r="SWE2" s="76"/>
      <c r="SWF2" s="77"/>
      <c r="SWG2" s="77"/>
      <c r="SWH2" s="77"/>
      <c r="SWI2" s="77"/>
      <c r="SWJ2" s="77"/>
      <c r="SWK2" s="76"/>
      <c r="SWL2" s="77"/>
      <c r="SWM2" s="77"/>
      <c r="SWN2" s="77"/>
      <c r="SWO2" s="77"/>
      <c r="SWP2" s="77"/>
      <c r="SWQ2" s="76"/>
      <c r="SWR2" s="77"/>
      <c r="SWS2" s="77"/>
      <c r="SWT2" s="77"/>
      <c r="SWU2" s="77"/>
      <c r="SWV2" s="77"/>
      <c r="SWW2" s="76"/>
      <c r="SWX2" s="77"/>
      <c r="SWY2" s="77"/>
      <c r="SWZ2" s="77"/>
      <c r="SXA2" s="77"/>
      <c r="SXB2" s="77"/>
      <c r="SXC2" s="76"/>
      <c r="SXD2" s="77"/>
      <c r="SXE2" s="77"/>
      <c r="SXF2" s="77"/>
      <c r="SXG2" s="77"/>
      <c r="SXH2" s="77"/>
      <c r="SXI2" s="76"/>
      <c r="SXJ2" s="77"/>
      <c r="SXK2" s="77"/>
      <c r="SXL2" s="77"/>
      <c r="SXM2" s="77"/>
      <c r="SXN2" s="77"/>
      <c r="SXO2" s="76"/>
      <c r="SXP2" s="77"/>
      <c r="SXQ2" s="77"/>
      <c r="SXR2" s="77"/>
      <c r="SXS2" s="77"/>
      <c r="SXT2" s="77"/>
      <c r="SXU2" s="76"/>
      <c r="SXV2" s="77"/>
      <c r="SXW2" s="77"/>
      <c r="SXX2" s="77"/>
      <c r="SXY2" s="77"/>
      <c r="SXZ2" s="77"/>
      <c r="SYA2" s="76"/>
      <c r="SYB2" s="77"/>
      <c r="SYC2" s="77"/>
      <c r="SYD2" s="77"/>
      <c r="SYE2" s="77"/>
      <c r="SYF2" s="77"/>
      <c r="SYG2" s="76"/>
      <c r="SYH2" s="77"/>
      <c r="SYI2" s="77"/>
      <c r="SYJ2" s="77"/>
      <c r="SYK2" s="77"/>
      <c r="SYL2" s="77"/>
      <c r="SYM2" s="76"/>
      <c r="SYN2" s="77"/>
      <c r="SYO2" s="77"/>
      <c r="SYP2" s="77"/>
      <c r="SYQ2" s="77"/>
      <c r="SYR2" s="77"/>
      <c r="SYS2" s="76"/>
      <c r="SYT2" s="77"/>
      <c r="SYU2" s="77"/>
      <c r="SYV2" s="77"/>
      <c r="SYW2" s="77"/>
      <c r="SYX2" s="77"/>
      <c r="SYY2" s="76"/>
      <c r="SYZ2" s="77"/>
      <c r="SZA2" s="77"/>
      <c r="SZB2" s="77"/>
      <c r="SZC2" s="77"/>
      <c r="SZD2" s="77"/>
      <c r="SZE2" s="76"/>
      <c r="SZF2" s="77"/>
      <c r="SZG2" s="77"/>
      <c r="SZH2" s="77"/>
      <c r="SZI2" s="77"/>
      <c r="SZJ2" s="77"/>
      <c r="SZK2" s="76"/>
      <c r="SZL2" s="77"/>
      <c r="SZM2" s="77"/>
      <c r="SZN2" s="77"/>
      <c r="SZO2" s="77"/>
      <c r="SZP2" s="77"/>
      <c r="SZQ2" s="76"/>
      <c r="SZR2" s="77"/>
      <c r="SZS2" s="77"/>
      <c r="SZT2" s="77"/>
      <c r="SZU2" s="77"/>
      <c r="SZV2" s="77"/>
      <c r="SZW2" s="76"/>
      <c r="SZX2" s="77"/>
      <c r="SZY2" s="77"/>
      <c r="SZZ2" s="77"/>
      <c r="TAA2" s="77"/>
      <c r="TAB2" s="77"/>
      <c r="TAC2" s="76"/>
      <c r="TAD2" s="77"/>
      <c r="TAE2" s="77"/>
      <c r="TAF2" s="77"/>
      <c r="TAG2" s="77"/>
      <c r="TAH2" s="77"/>
      <c r="TAI2" s="76"/>
      <c r="TAJ2" s="77"/>
      <c r="TAK2" s="77"/>
      <c r="TAL2" s="77"/>
      <c r="TAM2" s="77"/>
      <c r="TAN2" s="77"/>
      <c r="TAO2" s="76"/>
      <c r="TAP2" s="77"/>
      <c r="TAQ2" s="77"/>
      <c r="TAR2" s="77"/>
      <c r="TAS2" s="77"/>
      <c r="TAT2" s="77"/>
      <c r="TAU2" s="76"/>
      <c r="TAV2" s="77"/>
      <c r="TAW2" s="77"/>
      <c r="TAX2" s="77"/>
      <c r="TAY2" s="77"/>
      <c r="TAZ2" s="77"/>
      <c r="TBA2" s="76"/>
      <c r="TBB2" s="77"/>
      <c r="TBC2" s="77"/>
      <c r="TBD2" s="77"/>
      <c r="TBE2" s="77"/>
      <c r="TBF2" s="77"/>
      <c r="TBG2" s="76"/>
      <c r="TBH2" s="77"/>
      <c r="TBI2" s="77"/>
      <c r="TBJ2" s="77"/>
      <c r="TBK2" s="77"/>
      <c r="TBL2" s="77"/>
      <c r="TBM2" s="76"/>
      <c r="TBN2" s="77"/>
      <c r="TBO2" s="77"/>
      <c r="TBP2" s="77"/>
      <c r="TBQ2" s="77"/>
      <c r="TBR2" s="77"/>
      <c r="TBS2" s="76"/>
      <c r="TBT2" s="77"/>
      <c r="TBU2" s="77"/>
      <c r="TBV2" s="77"/>
      <c r="TBW2" s="77"/>
      <c r="TBX2" s="77"/>
      <c r="TBY2" s="76"/>
      <c r="TBZ2" s="77"/>
      <c r="TCA2" s="77"/>
      <c r="TCB2" s="77"/>
      <c r="TCC2" s="77"/>
      <c r="TCD2" s="77"/>
      <c r="TCE2" s="76"/>
      <c r="TCF2" s="77"/>
      <c r="TCG2" s="77"/>
      <c r="TCH2" s="77"/>
      <c r="TCI2" s="77"/>
      <c r="TCJ2" s="77"/>
      <c r="TCK2" s="76"/>
      <c r="TCL2" s="77"/>
      <c r="TCM2" s="77"/>
      <c r="TCN2" s="77"/>
      <c r="TCO2" s="77"/>
      <c r="TCP2" s="77"/>
      <c r="TCQ2" s="76"/>
      <c r="TCR2" s="77"/>
      <c r="TCS2" s="77"/>
      <c r="TCT2" s="77"/>
      <c r="TCU2" s="77"/>
      <c r="TCV2" s="77"/>
      <c r="TCW2" s="76"/>
      <c r="TCX2" s="77"/>
      <c r="TCY2" s="77"/>
      <c r="TCZ2" s="77"/>
      <c r="TDA2" s="77"/>
      <c r="TDB2" s="77"/>
      <c r="TDC2" s="76"/>
      <c r="TDD2" s="77"/>
      <c r="TDE2" s="77"/>
      <c r="TDF2" s="77"/>
      <c r="TDG2" s="77"/>
      <c r="TDH2" s="77"/>
      <c r="TDI2" s="76"/>
      <c r="TDJ2" s="77"/>
      <c r="TDK2" s="77"/>
      <c r="TDL2" s="77"/>
      <c r="TDM2" s="77"/>
      <c r="TDN2" s="77"/>
      <c r="TDO2" s="76"/>
      <c r="TDP2" s="77"/>
      <c r="TDQ2" s="77"/>
      <c r="TDR2" s="77"/>
      <c r="TDS2" s="77"/>
      <c r="TDT2" s="77"/>
      <c r="TDU2" s="76"/>
      <c r="TDV2" s="77"/>
      <c r="TDW2" s="77"/>
      <c r="TDX2" s="77"/>
      <c r="TDY2" s="77"/>
      <c r="TDZ2" s="77"/>
      <c r="TEA2" s="76"/>
      <c r="TEB2" s="77"/>
      <c r="TEC2" s="77"/>
      <c r="TED2" s="77"/>
      <c r="TEE2" s="77"/>
      <c r="TEF2" s="77"/>
      <c r="TEG2" s="76"/>
      <c r="TEH2" s="77"/>
      <c r="TEI2" s="77"/>
      <c r="TEJ2" s="77"/>
      <c r="TEK2" s="77"/>
      <c r="TEL2" s="77"/>
      <c r="TEM2" s="76"/>
      <c r="TEN2" s="77"/>
      <c r="TEO2" s="77"/>
      <c r="TEP2" s="77"/>
      <c r="TEQ2" s="77"/>
      <c r="TER2" s="77"/>
      <c r="TES2" s="76"/>
      <c r="TET2" s="77"/>
      <c r="TEU2" s="77"/>
      <c r="TEV2" s="77"/>
      <c r="TEW2" s="77"/>
      <c r="TEX2" s="77"/>
      <c r="TEY2" s="76"/>
      <c r="TEZ2" s="77"/>
      <c r="TFA2" s="77"/>
      <c r="TFB2" s="77"/>
      <c r="TFC2" s="77"/>
      <c r="TFD2" s="77"/>
      <c r="TFE2" s="76"/>
      <c r="TFF2" s="77"/>
      <c r="TFG2" s="77"/>
      <c r="TFH2" s="77"/>
      <c r="TFI2" s="77"/>
      <c r="TFJ2" s="77"/>
      <c r="TFK2" s="76"/>
      <c r="TFL2" s="77"/>
      <c r="TFM2" s="77"/>
      <c r="TFN2" s="77"/>
      <c r="TFO2" s="77"/>
      <c r="TFP2" s="77"/>
      <c r="TFQ2" s="76"/>
      <c r="TFR2" s="77"/>
      <c r="TFS2" s="77"/>
      <c r="TFT2" s="77"/>
      <c r="TFU2" s="77"/>
      <c r="TFV2" s="77"/>
      <c r="TFW2" s="76"/>
      <c r="TFX2" s="77"/>
      <c r="TFY2" s="77"/>
      <c r="TFZ2" s="77"/>
      <c r="TGA2" s="77"/>
      <c r="TGB2" s="77"/>
      <c r="TGC2" s="76"/>
      <c r="TGD2" s="77"/>
      <c r="TGE2" s="77"/>
      <c r="TGF2" s="77"/>
      <c r="TGG2" s="77"/>
      <c r="TGH2" s="77"/>
      <c r="TGI2" s="76"/>
      <c r="TGJ2" s="77"/>
      <c r="TGK2" s="77"/>
      <c r="TGL2" s="77"/>
      <c r="TGM2" s="77"/>
      <c r="TGN2" s="77"/>
      <c r="TGO2" s="76"/>
      <c r="TGP2" s="77"/>
      <c r="TGQ2" s="77"/>
      <c r="TGR2" s="77"/>
      <c r="TGS2" s="77"/>
      <c r="TGT2" s="77"/>
      <c r="TGU2" s="76"/>
      <c r="TGV2" s="77"/>
      <c r="TGW2" s="77"/>
      <c r="TGX2" s="77"/>
      <c r="TGY2" s="77"/>
      <c r="TGZ2" s="77"/>
      <c r="THA2" s="76"/>
      <c r="THB2" s="77"/>
      <c r="THC2" s="77"/>
      <c r="THD2" s="77"/>
      <c r="THE2" s="77"/>
      <c r="THF2" s="77"/>
      <c r="THG2" s="76"/>
      <c r="THH2" s="77"/>
      <c r="THI2" s="77"/>
      <c r="THJ2" s="77"/>
      <c r="THK2" s="77"/>
      <c r="THL2" s="77"/>
      <c r="THM2" s="76"/>
      <c r="THN2" s="77"/>
      <c r="THO2" s="77"/>
      <c r="THP2" s="77"/>
      <c r="THQ2" s="77"/>
      <c r="THR2" s="77"/>
      <c r="THS2" s="76"/>
      <c r="THT2" s="77"/>
      <c r="THU2" s="77"/>
      <c r="THV2" s="77"/>
      <c r="THW2" s="77"/>
      <c r="THX2" s="77"/>
      <c r="THY2" s="76"/>
      <c r="THZ2" s="77"/>
      <c r="TIA2" s="77"/>
      <c r="TIB2" s="77"/>
      <c r="TIC2" s="77"/>
      <c r="TID2" s="77"/>
      <c r="TIE2" s="76"/>
      <c r="TIF2" s="77"/>
      <c r="TIG2" s="77"/>
      <c r="TIH2" s="77"/>
      <c r="TII2" s="77"/>
      <c r="TIJ2" s="77"/>
      <c r="TIK2" s="76"/>
      <c r="TIL2" s="77"/>
      <c r="TIM2" s="77"/>
      <c r="TIN2" s="77"/>
      <c r="TIO2" s="77"/>
      <c r="TIP2" s="77"/>
      <c r="TIQ2" s="76"/>
      <c r="TIR2" s="77"/>
      <c r="TIS2" s="77"/>
      <c r="TIT2" s="77"/>
      <c r="TIU2" s="77"/>
      <c r="TIV2" s="77"/>
      <c r="TIW2" s="76"/>
      <c r="TIX2" s="77"/>
      <c r="TIY2" s="77"/>
      <c r="TIZ2" s="77"/>
      <c r="TJA2" s="77"/>
      <c r="TJB2" s="77"/>
      <c r="TJC2" s="76"/>
      <c r="TJD2" s="77"/>
      <c r="TJE2" s="77"/>
      <c r="TJF2" s="77"/>
      <c r="TJG2" s="77"/>
      <c r="TJH2" s="77"/>
      <c r="TJI2" s="76"/>
      <c r="TJJ2" s="77"/>
      <c r="TJK2" s="77"/>
      <c r="TJL2" s="77"/>
      <c r="TJM2" s="77"/>
      <c r="TJN2" s="77"/>
      <c r="TJO2" s="76"/>
      <c r="TJP2" s="77"/>
      <c r="TJQ2" s="77"/>
      <c r="TJR2" s="77"/>
      <c r="TJS2" s="77"/>
      <c r="TJT2" s="77"/>
      <c r="TJU2" s="76"/>
      <c r="TJV2" s="77"/>
      <c r="TJW2" s="77"/>
      <c r="TJX2" s="77"/>
      <c r="TJY2" s="77"/>
      <c r="TJZ2" s="77"/>
      <c r="TKA2" s="76"/>
      <c r="TKB2" s="77"/>
      <c r="TKC2" s="77"/>
      <c r="TKD2" s="77"/>
      <c r="TKE2" s="77"/>
      <c r="TKF2" s="77"/>
      <c r="TKG2" s="76"/>
      <c r="TKH2" s="77"/>
      <c r="TKI2" s="77"/>
      <c r="TKJ2" s="77"/>
      <c r="TKK2" s="77"/>
      <c r="TKL2" s="77"/>
      <c r="TKM2" s="76"/>
      <c r="TKN2" s="77"/>
      <c r="TKO2" s="77"/>
      <c r="TKP2" s="77"/>
      <c r="TKQ2" s="77"/>
      <c r="TKR2" s="77"/>
      <c r="TKS2" s="76"/>
      <c r="TKT2" s="77"/>
      <c r="TKU2" s="77"/>
      <c r="TKV2" s="77"/>
      <c r="TKW2" s="77"/>
      <c r="TKX2" s="77"/>
      <c r="TKY2" s="76"/>
      <c r="TKZ2" s="77"/>
      <c r="TLA2" s="77"/>
      <c r="TLB2" s="77"/>
      <c r="TLC2" s="77"/>
      <c r="TLD2" s="77"/>
      <c r="TLE2" s="76"/>
      <c r="TLF2" s="77"/>
      <c r="TLG2" s="77"/>
      <c r="TLH2" s="77"/>
      <c r="TLI2" s="77"/>
      <c r="TLJ2" s="77"/>
      <c r="TLK2" s="76"/>
      <c r="TLL2" s="77"/>
      <c r="TLM2" s="77"/>
      <c r="TLN2" s="77"/>
      <c r="TLO2" s="77"/>
      <c r="TLP2" s="77"/>
      <c r="TLQ2" s="76"/>
      <c r="TLR2" s="77"/>
      <c r="TLS2" s="77"/>
      <c r="TLT2" s="77"/>
      <c r="TLU2" s="77"/>
      <c r="TLV2" s="77"/>
      <c r="TLW2" s="76"/>
      <c r="TLX2" s="77"/>
      <c r="TLY2" s="77"/>
      <c r="TLZ2" s="77"/>
      <c r="TMA2" s="77"/>
      <c r="TMB2" s="77"/>
      <c r="TMC2" s="76"/>
      <c r="TMD2" s="77"/>
      <c r="TME2" s="77"/>
      <c r="TMF2" s="77"/>
      <c r="TMG2" s="77"/>
      <c r="TMH2" s="77"/>
      <c r="TMI2" s="76"/>
      <c r="TMJ2" s="77"/>
      <c r="TMK2" s="77"/>
      <c r="TML2" s="77"/>
      <c r="TMM2" s="77"/>
      <c r="TMN2" s="77"/>
      <c r="TMO2" s="76"/>
      <c r="TMP2" s="77"/>
      <c r="TMQ2" s="77"/>
      <c r="TMR2" s="77"/>
      <c r="TMS2" s="77"/>
      <c r="TMT2" s="77"/>
      <c r="TMU2" s="76"/>
      <c r="TMV2" s="77"/>
      <c r="TMW2" s="77"/>
      <c r="TMX2" s="77"/>
      <c r="TMY2" s="77"/>
      <c r="TMZ2" s="77"/>
      <c r="TNA2" s="76"/>
      <c r="TNB2" s="77"/>
      <c r="TNC2" s="77"/>
      <c r="TND2" s="77"/>
      <c r="TNE2" s="77"/>
      <c r="TNF2" s="77"/>
      <c r="TNG2" s="76"/>
      <c r="TNH2" s="77"/>
      <c r="TNI2" s="77"/>
      <c r="TNJ2" s="77"/>
      <c r="TNK2" s="77"/>
      <c r="TNL2" s="77"/>
      <c r="TNM2" s="76"/>
      <c r="TNN2" s="77"/>
      <c r="TNO2" s="77"/>
      <c r="TNP2" s="77"/>
      <c r="TNQ2" s="77"/>
      <c r="TNR2" s="77"/>
      <c r="TNS2" s="76"/>
      <c r="TNT2" s="77"/>
      <c r="TNU2" s="77"/>
      <c r="TNV2" s="77"/>
      <c r="TNW2" s="77"/>
      <c r="TNX2" s="77"/>
      <c r="TNY2" s="76"/>
      <c r="TNZ2" s="77"/>
      <c r="TOA2" s="77"/>
      <c r="TOB2" s="77"/>
      <c r="TOC2" s="77"/>
      <c r="TOD2" s="77"/>
      <c r="TOE2" s="76"/>
      <c r="TOF2" s="77"/>
      <c r="TOG2" s="77"/>
      <c r="TOH2" s="77"/>
      <c r="TOI2" s="77"/>
      <c r="TOJ2" s="77"/>
      <c r="TOK2" s="76"/>
      <c r="TOL2" s="77"/>
      <c r="TOM2" s="77"/>
      <c r="TON2" s="77"/>
      <c r="TOO2" s="77"/>
      <c r="TOP2" s="77"/>
      <c r="TOQ2" s="76"/>
      <c r="TOR2" s="77"/>
      <c r="TOS2" s="77"/>
      <c r="TOT2" s="77"/>
      <c r="TOU2" s="77"/>
      <c r="TOV2" s="77"/>
      <c r="TOW2" s="76"/>
      <c r="TOX2" s="77"/>
      <c r="TOY2" s="77"/>
      <c r="TOZ2" s="77"/>
      <c r="TPA2" s="77"/>
      <c r="TPB2" s="77"/>
      <c r="TPC2" s="76"/>
      <c r="TPD2" s="77"/>
      <c r="TPE2" s="77"/>
      <c r="TPF2" s="77"/>
      <c r="TPG2" s="77"/>
      <c r="TPH2" s="77"/>
      <c r="TPI2" s="76"/>
      <c r="TPJ2" s="77"/>
      <c r="TPK2" s="77"/>
      <c r="TPL2" s="77"/>
      <c r="TPM2" s="77"/>
      <c r="TPN2" s="77"/>
      <c r="TPO2" s="76"/>
      <c r="TPP2" s="77"/>
      <c r="TPQ2" s="77"/>
      <c r="TPR2" s="77"/>
      <c r="TPS2" s="77"/>
      <c r="TPT2" s="77"/>
      <c r="TPU2" s="76"/>
      <c r="TPV2" s="77"/>
      <c r="TPW2" s="77"/>
      <c r="TPX2" s="77"/>
      <c r="TPY2" s="77"/>
      <c r="TPZ2" s="77"/>
      <c r="TQA2" s="76"/>
      <c r="TQB2" s="77"/>
      <c r="TQC2" s="77"/>
      <c r="TQD2" s="77"/>
      <c r="TQE2" s="77"/>
      <c r="TQF2" s="77"/>
      <c r="TQG2" s="76"/>
      <c r="TQH2" s="77"/>
      <c r="TQI2" s="77"/>
      <c r="TQJ2" s="77"/>
      <c r="TQK2" s="77"/>
      <c r="TQL2" s="77"/>
      <c r="TQM2" s="76"/>
      <c r="TQN2" s="77"/>
      <c r="TQO2" s="77"/>
      <c r="TQP2" s="77"/>
      <c r="TQQ2" s="77"/>
      <c r="TQR2" s="77"/>
      <c r="TQS2" s="76"/>
      <c r="TQT2" s="77"/>
      <c r="TQU2" s="77"/>
      <c r="TQV2" s="77"/>
      <c r="TQW2" s="77"/>
      <c r="TQX2" s="77"/>
      <c r="TQY2" s="76"/>
      <c r="TQZ2" s="77"/>
      <c r="TRA2" s="77"/>
      <c r="TRB2" s="77"/>
      <c r="TRC2" s="77"/>
      <c r="TRD2" s="77"/>
      <c r="TRE2" s="76"/>
      <c r="TRF2" s="77"/>
      <c r="TRG2" s="77"/>
      <c r="TRH2" s="77"/>
      <c r="TRI2" s="77"/>
      <c r="TRJ2" s="77"/>
      <c r="TRK2" s="76"/>
      <c r="TRL2" s="77"/>
      <c r="TRM2" s="77"/>
      <c r="TRN2" s="77"/>
      <c r="TRO2" s="77"/>
      <c r="TRP2" s="77"/>
      <c r="TRQ2" s="76"/>
      <c r="TRR2" s="77"/>
      <c r="TRS2" s="77"/>
      <c r="TRT2" s="77"/>
      <c r="TRU2" s="77"/>
      <c r="TRV2" s="77"/>
      <c r="TRW2" s="76"/>
      <c r="TRX2" s="77"/>
      <c r="TRY2" s="77"/>
      <c r="TRZ2" s="77"/>
      <c r="TSA2" s="77"/>
      <c r="TSB2" s="77"/>
      <c r="TSC2" s="76"/>
      <c r="TSD2" s="77"/>
      <c r="TSE2" s="77"/>
      <c r="TSF2" s="77"/>
      <c r="TSG2" s="77"/>
      <c r="TSH2" s="77"/>
      <c r="TSI2" s="76"/>
      <c r="TSJ2" s="77"/>
      <c r="TSK2" s="77"/>
      <c r="TSL2" s="77"/>
      <c r="TSM2" s="77"/>
      <c r="TSN2" s="77"/>
      <c r="TSO2" s="76"/>
      <c r="TSP2" s="77"/>
      <c r="TSQ2" s="77"/>
      <c r="TSR2" s="77"/>
      <c r="TSS2" s="77"/>
      <c r="TST2" s="77"/>
      <c r="TSU2" s="76"/>
      <c r="TSV2" s="77"/>
      <c r="TSW2" s="77"/>
      <c r="TSX2" s="77"/>
      <c r="TSY2" s="77"/>
      <c r="TSZ2" s="77"/>
      <c r="TTA2" s="76"/>
      <c r="TTB2" s="77"/>
      <c r="TTC2" s="77"/>
      <c r="TTD2" s="77"/>
      <c r="TTE2" s="77"/>
      <c r="TTF2" s="77"/>
      <c r="TTG2" s="76"/>
      <c r="TTH2" s="77"/>
      <c r="TTI2" s="77"/>
      <c r="TTJ2" s="77"/>
      <c r="TTK2" s="77"/>
      <c r="TTL2" s="77"/>
      <c r="TTM2" s="76"/>
      <c r="TTN2" s="77"/>
      <c r="TTO2" s="77"/>
      <c r="TTP2" s="77"/>
      <c r="TTQ2" s="77"/>
      <c r="TTR2" s="77"/>
      <c r="TTS2" s="76"/>
      <c r="TTT2" s="77"/>
      <c r="TTU2" s="77"/>
      <c r="TTV2" s="77"/>
      <c r="TTW2" s="77"/>
      <c r="TTX2" s="77"/>
      <c r="TTY2" s="76"/>
      <c r="TTZ2" s="77"/>
      <c r="TUA2" s="77"/>
      <c r="TUB2" s="77"/>
      <c r="TUC2" s="77"/>
      <c r="TUD2" s="77"/>
      <c r="TUE2" s="76"/>
      <c r="TUF2" s="77"/>
      <c r="TUG2" s="77"/>
      <c r="TUH2" s="77"/>
      <c r="TUI2" s="77"/>
      <c r="TUJ2" s="77"/>
      <c r="TUK2" s="76"/>
      <c r="TUL2" s="77"/>
      <c r="TUM2" s="77"/>
      <c r="TUN2" s="77"/>
      <c r="TUO2" s="77"/>
      <c r="TUP2" s="77"/>
      <c r="TUQ2" s="76"/>
      <c r="TUR2" s="77"/>
      <c r="TUS2" s="77"/>
      <c r="TUT2" s="77"/>
      <c r="TUU2" s="77"/>
      <c r="TUV2" s="77"/>
      <c r="TUW2" s="76"/>
      <c r="TUX2" s="77"/>
      <c r="TUY2" s="77"/>
      <c r="TUZ2" s="77"/>
      <c r="TVA2" s="77"/>
      <c r="TVB2" s="77"/>
      <c r="TVC2" s="76"/>
      <c r="TVD2" s="77"/>
      <c r="TVE2" s="77"/>
      <c r="TVF2" s="77"/>
      <c r="TVG2" s="77"/>
      <c r="TVH2" s="77"/>
      <c r="TVI2" s="76"/>
      <c r="TVJ2" s="77"/>
      <c r="TVK2" s="77"/>
      <c r="TVL2" s="77"/>
      <c r="TVM2" s="77"/>
      <c r="TVN2" s="77"/>
      <c r="TVO2" s="76"/>
      <c r="TVP2" s="77"/>
      <c r="TVQ2" s="77"/>
      <c r="TVR2" s="77"/>
      <c r="TVS2" s="77"/>
      <c r="TVT2" s="77"/>
      <c r="TVU2" s="76"/>
      <c r="TVV2" s="77"/>
      <c r="TVW2" s="77"/>
      <c r="TVX2" s="77"/>
      <c r="TVY2" s="77"/>
      <c r="TVZ2" s="77"/>
      <c r="TWA2" s="76"/>
      <c r="TWB2" s="77"/>
      <c r="TWC2" s="77"/>
      <c r="TWD2" s="77"/>
      <c r="TWE2" s="77"/>
      <c r="TWF2" s="77"/>
      <c r="TWG2" s="76"/>
      <c r="TWH2" s="77"/>
      <c r="TWI2" s="77"/>
      <c r="TWJ2" s="77"/>
      <c r="TWK2" s="77"/>
      <c r="TWL2" s="77"/>
      <c r="TWM2" s="76"/>
      <c r="TWN2" s="77"/>
      <c r="TWO2" s="77"/>
      <c r="TWP2" s="77"/>
      <c r="TWQ2" s="77"/>
      <c r="TWR2" s="77"/>
      <c r="TWS2" s="76"/>
      <c r="TWT2" s="77"/>
      <c r="TWU2" s="77"/>
      <c r="TWV2" s="77"/>
      <c r="TWW2" s="77"/>
      <c r="TWX2" s="77"/>
      <c r="TWY2" s="76"/>
      <c r="TWZ2" s="77"/>
      <c r="TXA2" s="77"/>
      <c r="TXB2" s="77"/>
      <c r="TXC2" s="77"/>
      <c r="TXD2" s="77"/>
      <c r="TXE2" s="76"/>
      <c r="TXF2" s="77"/>
      <c r="TXG2" s="77"/>
      <c r="TXH2" s="77"/>
      <c r="TXI2" s="77"/>
      <c r="TXJ2" s="77"/>
      <c r="TXK2" s="76"/>
      <c r="TXL2" s="77"/>
      <c r="TXM2" s="77"/>
      <c r="TXN2" s="77"/>
      <c r="TXO2" s="77"/>
      <c r="TXP2" s="77"/>
      <c r="TXQ2" s="76"/>
      <c r="TXR2" s="77"/>
      <c r="TXS2" s="77"/>
      <c r="TXT2" s="77"/>
      <c r="TXU2" s="77"/>
      <c r="TXV2" s="77"/>
      <c r="TXW2" s="76"/>
      <c r="TXX2" s="77"/>
      <c r="TXY2" s="77"/>
      <c r="TXZ2" s="77"/>
      <c r="TYA2" s="77"/>
      <c r="TYB2" s="77"/>
      <c r="TYC2" s="76"/>
      <c r="TYD2" s="77"/>
      <c r="TYE2" s="77"/>
      <c r="TYF2" s="77"/>
      <c r="TYG2" s="77"/>
      <c r="TYH2" s="77"/>
      <c r="TYI2" s="76"/>
      <c r="TYJ2" s="77"/>
      <c r="TYK2" s="77"/>
      <c r="TYL2" s="77"/>
      <c r="TYM2" s="77"/>
      <c r="TYN2" s="77"/>
      <c r="TYO2" s="76"/>
      <c r="TYP2" s="77"/>
      <c r="TYQ2" s="77"/>
      <c r="TYR2" s="77"/>
      <c r="TYS2" s="77"/>
      <c r="TYT2" s="77"/>
      <c r="TYU2" s="76"/>
      <c r="TYV2" s="77"/>
      <c r="TYW2" s="77"/>
      <c r="TYX2" s="77"/>
      <c r="TYY2" s="77"/>
      <c r="TYZ2" s="77"/>
      <c r="TZA2" s="76"/>
      <c r="TZB2" s="77"/>
      <c r="TZC2" s="77"/>
      <c r="TZD2" s="77"/>
      <c r="TZE2" s="77"/>
      <c r="TZF2" s="77"/>
      <c r="TZG2" s="76"/>
      <c r="TZH2" s="77"/>
      <c r="TZI2" s="77"/>
      <c r="TZJ2" s="77"/>
      <c r="TZK2" s="77"/>
      <c r="TZL2" s="77"/>
      <c r="TZM2" s="76"/>
      <c r="TZN2" s="77"/>
      <c r="TZO2" s="77"/>
      <c r="TZP2" s="77"/>
      <c r="TZQ2" s="77"/>
      <c r="TZR2" s="77"/>
      <c r="TZS2" s="76"/>
      <c r="TZT2" s="77"/>
      <c r="TZU2" s="77"/>
      <c r="TZV2" s="77"/>
      <c r="TZW2" s="77"/>
      <c r="TZX2" s="77"/>
      <c r="TZY2" s="76"/>
      <c r="TZZ2" s="77"/>
      <c r="UAA2" s="77"/>
      <c r="UAB2" s="77"/>
      <c r="UAC2" s="77"/>
      <c r="UAD2" s="77"/>
      <c r="UAE2" s="76"/>
      <c r="UAF2" s="77"/>
      <c r="UAG2" s="77"/>
      <c r="UAH2" s="77"/>
      <c r="UAI2" s="77"/>
      <c r="UAJ2" s="77"/>
      <c r="UAK2" s="76"/>
      <c r="UAL2" s="77"/>
      <c r="UAM2" s="77"/>
      <c r="UAN2" s="77"/>
      <c r="UAO2" s="77"/>
      <c r="UAP2" s="77"/>
      <c r="UAQ2" s="76"/>
      <c r="UAR2" s="77"/>
      <c r="UAS2" s="77"/>
      <c r="UAT2" s="77"/>
      <c r="UAU2" s="77"/>
      <c r="UAV2" s="77"/>
      <c r="UAW2" s="76"/>
      <c r="UAX2" s="77"/>
      <c r="UAY2" s="77"/>
      <c r="UAZ2" s="77"/>
      <c r="UBA2" s="77"/>
      <c r="UBB2" s="77"/>
      <c r="UBC2" s="76"/>
      <c r="UBD2" s="77"/>
      <c r="UBE2" s="77"/>
      <c r="UBF2" s="77"/>
      <c r="UBG2" s="77"/>
      <c r="UBH2" s="77"/>
      <c r="UBI2" s="76"/>
      <c r="UBJ2" s="77"/>
      <c r="UBK2" s="77"/>
      <c r="UBL2" s="77"/>
      <c r="UBM2" s="77"/>
      <c r="UBN2" s="77"/>
      <c r="UBO2" s="76"/>
      <c r="UBP2" s="77"/>
      <c r="UBQ2" s="77"/>
      <c r="UBR2" s="77"/>
      <c r="UBS2" s="77"/>
      <c r="UBT2" s="77"/>
      <c r="UBU2" s="76"/>
      <c r="UBV2" s="77"/>
      <c r="UBW2" s="77"/>
      <c r="UBX2" s="77"/>
      <c r="UBY2" s="77"/>
      <c r="UBZ2" s="77"/>
      <c r="UCA2" s="76"/>
      <c r="UCB2" s="77"/>
      <c r="UCC2" s="77"/>
      <c r="UCD2" s="77"/>
      <c r="UCE2" s="77"/>
      <c r="UCF2" s="77"/>
      <c r="UCG2" s="76"/>
      <c r="UCH2" s="77"/>
      <c r="UCI2" s="77"/>
      <c r="UCJ2" s="77"/>
      <c r="UCK2" s="77"/>
      <c r="UCL2" s="77"/>
      <c r="UCM2" s="76"/>
      <c r="UCN2" s="77"/>
      <c r="UCO2" s="77"/>
      <c r="UCP2" s="77"/>
      <c r="UCQ2" s="77"/>
      <c r="UCR2" s="77"/>
      <c r="UCS2" s="76"/>
      <c r="UCT2" s="77"/>
      <c r="UCU2" s="77"/>
      <c r="UCV2" s="77"/>
      <c r="UCW2" s="77"/>
      <c r="UCX2" s="77"/>
      <c r="UCY2" s="76"/>
      <c r="UCZ2" s="77"/>
      <c r="UDA2" s="77"/>
      <c r="UDB2" s="77"/>
      <c r="UDC2" s="77"/>
      <c r="UDD2" s="77"/>
      <c r="UDE2" s="76"/>
      <c r="UDF2" s="77"/>
      <c r="UDG2" s="77"/>
      <c r="UDH2" s="77"/>
      <c r="UDI2" s="77"/>
      <c r="UDJ2" s="77"/>
      <c r="UDK2" s="76"/>
      <c r="UDL2" s="77"/>
      <c r="UDM2" s="77"/>
      <c r="UDN2" s="77"/>
      <c r="UDO2" s="77"/>
      <c r="UDP2" s="77"/>
      <c r="UDQ2" s="76"/>
      <c r="UDR2" s="77"/>
      <c r="UDS2" s="77"/>
      <c r="UDT2" s="77"/>
      <c r="UDU2" s="77"/>
      <c r="UDV2" s="77"/>
      <c r="UDW2" s="76"/>
      <c r="UDX2" s="77"/>
      <c r="UDY2" s="77"/>
      <c r="UDZ2" s="77"/>
      <c r="UEA2" s="77"/>
      <c r="UEB2" s="77"/>
      <c r="UEC2" s="76"/>
      <c r="UED2" s="77"/>
      <c r="UEE2" s="77"/>
      <c r="UEF2" s="77"/>
      <c r="UEG2" s="77"/>
      <c r="UEH2" s="77"/>
      <c r="UEI2" s="76"/>
      <c r="UEJ2" s="77"/>
      <c r="UEK2" s="77"/>
      <c r="UEL2" s="77"/>
      <c r="UEM2" s="77"/>
      <c r="UEN2" s="77"/>
      <c r="UEO2" s="76"/>
      <c r="UEP2" s="77"/>
      <c r="UEQ2" s="77"/>
      <c r="UER2" s="77"/>
      <c r="UES2" s="77"/>
      <c r="UET2" s="77"/>
      <c r="UEU2" s="76"/>
      <c r="UEV2" s="77"/>
      <c r="UEW2" s="77"/>
      <c r="UEX2" s="77"/>
      <c r="UEY2" s="77"/>
      <c r="UEZ2" s="77"/>
      <c r="UFA2" s="76"/>
      <c r="UFB2" s="77"/>
      <c r="UFC2" s="77"/>
      <c r="UFD2" s="77"/>
      <c r="UFE2" s="77"/>
      <c r="UFF2" s="77"/>
      <c r="UFG2" s="76"/>
      <c r="UFH2" s="77"/>
      <c r="UFI2" s="77"/>
      <c r="UFJ2" s="77"/>
      <c r="UFK2" s="77"/>
      <c r="UFL2" s="77"/>
      <c r="UFM2" s="76"/>
      <c r="UFN2" s="77"/>
      <c r="UFO2" s="77"/>
      <c r="UFP2" s="77"/>
      <c r="UFQ2" s="77"/>
      <c r="UFR2" s="77"/>
      <c r="UFS2" s="76"/>
      <c r="UFT2" s="77"/>
      <c r="UFU2" s="77"/>
      <c r="UFV2" s="77"/>
      <c r="UFW2" s="77"/>
      <c r="UFX2" s="77"/>
      <c r="UFY2" s="76"/>
      <c r="UFZ2" s="77"/>
      <c r="UGA2" s="77"/>
      <c r="UGB2" s="77"/>
      <c r="UGC2" s="77"/>
      <c r="UGD2" s="77"/>
      <c r="UGE2" s="76"/>
      <c r="UGF2" s="77"/>
      <c r="UGG2" s="77"/>
      <c r="UGH2" s="77"/>
      <c r="UGI2" s="77"/>
      <c r="UGJ2" s="77"/>
      <c r="UGK2" s="76"/>
      <c r="UGL2" s="77"/>
      <c r="UGM2" s="77"/>
      <c r="UGN2" s="77"/>
      <c r="UGO2" s="77"/>
      <c r="UGP2" s="77"/>
      <c r="UGQ2" s="76"/>
      <c r="UGR2" s="77"/>
      <c r="UGS2" s="77"/>
      <c r="UGT2" s="77"/>
      <c r="UGU2" s="77"/>
      <c r="UGV2" s="77"/>
      <c r="UGW2" s="76"/>
      <c r="UGX2" s="77"/>
      <c r="UGY2" s="77"/>
      <c r="UGZ2" s="77"/>
      <c r="UHA2" s="77"/>
      <c r="UHB2" s="77"/>
      <c r="UHC2" s="76"/>
      <c r="UHD2" s="77"/>
      <c r="UHE2" s="77"/>
      <c r="UHF2" s="77"/>
      <c r="UHG2" s="77"/>
      <c r="UHH2" s="77"/>
      <c r="UHI2" s="76"/>
      <c r="UHJ2" s="77"/>
      <c r="UHK2" s="77"/>
      <c r="UHL2" s="77"/>
      <c r="UHM2" s="77"/>
      <c r="UHN2" s="77"/>
      <c r="UHO2" s="76"/>
      <c r="UHP2" s="77"/>
      <c r="UHQ2" s="77"/>
      <c r="UHR2" s="77"/>
      <c r="UHS2" s="77"/>
      <c r="UHT2" s="77"/>
      <c r="UHU2" s="76"/>
      <c r="UHV2" s="77"/>
      <c r="UHW2" s="77"/>
      <c r="UHX2" s="77"/>
      <c r="UHY2" s="77"/>
      <c r="UHZ2" s="77"/>
      <c r="UIA2" s="76"/>
      <c r="UIB2" s="77"/>
      <c r="UIC2" s="77"/>
      <c r="UID2" s="77"/>
      <c r="UIE2" s="77"/>
      <c r="UIF2" s="77"/>
      <c r="UIG2" s="76"/>
      <c r="UIH2" s="77"/>
      <c r="UII2" s="77"/>
      <c r="UIJ2" s="77"/>
      <c r="UIK2" s="77"/>
      <c r="UIL2" s="77"/>
      <c r="UIM2" s="76"/>
      <c r="UIN2" s="77"/>
      <c r="UIO2" s="77"/>
      <c r="UIP2" s="77"/>
      <c r="UIQ2" s="77"/>
      <c r="UIR2" s="77"/>
      <c r="UIS2" s="76"/>
      <c r="UIT2" s="77"/>
      <c r="UIU2" s="77"/>
      <c r="UIV2" s="77"/>
      <c r="UIW2" s="77"/>
      <c r="UIX2" s="77"/>
      <c r="UIY2" s="76"/>
      <c r="UIZ2" s="77"/>
      <c r="UJA2" s="77"/>
      <c r="UJB2" s="77"/>
      <c r="UJC2" s="77"/>
      <c r="UJD2" s="77"/>
      <c r="UJE2" s="76"/>
      <c r="UJF2" s="77"/>
      <c r="UJG2" s="77"/>
      <c r="UJH2" s="77"/>
      <c r="UJI2" s="77"/>
      <c r="UJJ2" s="77"/>
      <c r="UJK2" s="76"/>
      <c r="UJL2" s="77"/>
      <c r="UJM2" s="77"/>
      <c r="UJN2" s="77"/>
      <c r="UJO2" s="77"/>
      <c r="UJP2" s="77"/>
      <c r="UJQ2" s="76"/>
      <c r="UJR2" s="77"/>
      <c r="UJS2" s="77"/>
      <c r="UJT2" s="77"/>
      <c r="UJU2" s="77"/>
      <c r="UJV2" s="77"/>
      <c r="UJW2" s="76"/>
      <c r="UJX2" s="77"/>
      <c r="UJY2" s="77"/>
      <c r="UJZ2" s="77"/>
      <c r="UKA2" s="77"/>
      <c r="UKB2" s="77"/>
      <c r="UKC2" s="76"/>
      <c r="UKD2" s="77"/>
      <c r="UKE2" s="77"/>
      <c r="UKF2" s="77"/>
      <c r="UKG2" s="77"/>
      <c r="UKH2" s="77"/>
      <c r="UKI2" s="76"/>
      <c r="UKJ2" s="77"/>
      <c r="UKK2" s="77"/>
      <c r="UKL2" s="77"/>
      <c r="UKM2" s="77"/>
      <c r="UKN2" s="77"/>
      <c r="UKO2" s="76"/>
      <c r="UKP2" s="77"/>
      <c r="UKQ2" s="77"/>
      <c r="UKR2" s="77"/>
      <c r="UKS2" s="77"/>
      <c r="UKT2" s="77"/>
      <c r="UKU2" s="76"/>
      <c r="UKV2" s="77"/>
      <c r="UKW2" s="77"/>
      <c r="UKX2" s="77"/>
      <c r="UKY2" s="77"/>
      <c r="UKZ2" s="77"/>
      <c r="ULA2" s="76"/>
      <c r="ULB2" s="77"/>
      <c r="ULC2" s="77"/>
      <c r="ULD2" s="77"/>
      <c r="ULE2" s="77"/>
      <c r="ULF2" s="77"/>
      <c r="ULG2" s="76"/>
      <c r="ULH2" s="77"/>
      <c r="ULI2" s="77"/>
      <c r="ULJ2" s="77"/>
      <c r="ULK2" s="77"/>
      <c r="ULL2" s="77"/>
      <c r="ULM2" s="76"/>
      <c r="ULN2" s="77"/>
      <c r="ULO2" s="77"/>
      <c r="ULP2" s="77"/>
      <c r="ULQ2" s="77"/>
      <c r="ULR2" s="77"/>
      <c r="ULS2" s="76"/>
      <c r="ULT2" s="77"/>
      <c r="ULU2" s="77"/>
      <c r="ULV2" s="77"/>
      <c r="ULW2" s="77"/>
      <c r="ULX2" s="77"/>
      <c r="ULY2" s="76"/>
      <c r="ULZ2" s="77"/>
      <c r="UMA2" s="77"/>
      <c r="UMB2" s="77"/>
      <c r="UMC2" s="77"/>
      <c r="UMD2" s="77"/>
      <c r="UME2" s="76"/>
      <c r="UMF2" s="77"/>
      <c r="UMG2" s="77"/>
      <c r="UMH2" s="77"/>
      <c r="UMI2" s="77"/>
      <c r="UMJ2" s="77"/>
      <c r="UMK2" s="76"/>
      <c r="UML2" s="77"/>
      <c r="UMM2" s="77"/>
      <c r="UMN2" s="77"/>
      <c r="UMO2" s="77"/>
      <c r="UMP2" s="77"/>
      <c r="UMQ2" s="76"/>
      <c r="UMR2" s="77"/>
      <c r="UMS2" s="77"/>
      <c r="UMT2" s="77"/>
      <c r="UMU2" s="77"/>
      <c r="UMV2" s="77"/>
      <c r="UMW2" s="76"/>
      <c r="UMX2" s="77"/>
      <c r="UMY2" s="77"/>
      <c r="UMZ2" s="77"/>
      <c r="UNA2" s="77"/>
      <c r="UNB2" s="77"/>
      <c r="UNC2" s="76"/>
      <c r="UND2" s="77"/>
      <c r="UNE2" s="77"/>
      <c r="UNF2" s="77"/>
      <c r="UNG2" s="77"/>
      <c r="UNH2" s="77"/>
      <c r="UNI2" s="76"/>
      <c r="UNJ2" s="77"/>
      <c r="UNK2" s="77"/>
      <c r="UNL2" s="77"/>
      <c r="UNM2" s="77"/>
      <c r="UNN2" s="77"/>
      <c r="UNO2" s="76"/>
      <c r="UNP2" s="77"/>
      <c r="UNQ2" s="77"/>
      <c r="UNR2" s="77"/>
      <c r="UNS2" s="77"/>
      <c r="UNT2" s="77"/>
      <c r="UNU2" s="76"/>
      <c r="UNV2" s="77"/>
      <c r="UNW2" s="77"/>
      <c r="UNX2" s="77"/>
      <c r="UNY2" s="77"/>
      <c r="UNZ2" s="77"/>
      <c r="UOA2" s="76"/>
      <c r="UOB2" s="77"/>
      <c r="UOC2" s="77"/>
      <c r="UOD2" s="77"/>
      <c r="UOE2" s="77"/>
      <c r="UOF2" s="77"/>
      <c r="UOG2" s="76"/>
      <c r="UOH2" s="77"/>
      <c r="UOI2" s="77"/>
      <c r="UOJ2" s="77"/>
      <c r="UOK2" s="77"/>
      <c r="UOL2" s="77"/>
      <c r="UOM2" s="76"/>
      <c r="UON2" s="77"/>
      <c r="UOO2" s="77"/>
      <c r="UOP2" s="77"/>
      <c r="UOQ2" s="77"/>
      <c r="UOR2" s="77"/>
      <c r="UOS2" s="76"/>
      <c r="UOT2" s="77"/>
      <c r="UOU2" s="77"/>
      <c r="UOV2" s="77"/>
      <c r="UOW2" s="77"/>
      <c r="UOX2" s="77"/>
      <c r="UOY2" s="76"/>
      <c r="UOZ2" s="77"/>
      <c r="UPA2" s="77"/>
      <c r="UPB2" s="77"/>
      <c r="UPC2" s="77"/>
      <c r="UPD2" s="77"/>
      <c r="UPE2" s="76"/>
      <c r="UPF2" s="77"/>
      <c r="UPG2" s="77"/>
      <c r="UPH2" s="77"/>
      <c r="UPI2" s="77"/>
      <c r="UPJ2" s="77"/>
      <c r="UPK2" s="76"/>
      <c r="UPL2" s="77"/>
      <c r="UPM2" s="77"/>
      <c r="UPN2" s="77"/>
      <c r="UPO2" s="77"/>
      <c r="UPP2" s="77"/>
      <c r="UPQ2" s="76"/>
      <c r="UPR2" s="77"/>
      <c r="UPS2" s="77"/>
      <c r="UPT2" s="77"/>
      <c r="UPU2" s="77"/>
      <c r="UPV2" s="77"/>
      <c r="UPW2" s="76"/>
      <c r="UPX2" s="77"/>
      <c r="UPY2" s="77"/>
      <c r="UPZ2" s="77"/>
      <c r="UQA2" s="77"/>
      <c r="UQB2" s="77"/>
      <c r="UQC2" s="76"/>
      <c r="UQD2" s="77"/>
      <c r="UQE2" s="77"/>
      <c r="UQF2" s="77"/>
      <c r="UQG2" s="77"/>
      <c r="UQH2" s="77"/>
      <c r="UQI2" s="76"/>
      <c r="UQJ2" s="77"/>
      <c r="UQK2" s="77"/>
      <c r="UQL2" s="77"/>
      <c r="UQM2" s="77"/>
      <c r="UQN2" s="77"/>
      <c r="UQO2" s="76"/>
      <c r="UQP2" s="77"/>
      <c r="UQQ2" s="77"/>
      <c r="UQR2" s="77"/>
      <c r="UQS2" s="77"/>
      <c r="UQT2" s="77"/>
      <c r="UQU2" s="76"/>
      <c r="UQV2" s="77"/>
      <c r="UQW2" s="77"/>
      <c r="UQX2" s="77"/>
      <c r="UQY2" s="77"/>
      <c r="UQZ2" s="77"/>
      <c r="URA2" s="76"/>
      <c r="URB2" s="77"/>
      <c r="URC2" s="77"/>
      <c r="URD2" s="77"/>
      <c r="URE2" s="77"/>
      <c r="URF2" s="77"/>
      <c r="URG2" s="76"/>
      <c r="URH2" s="77"/>
      <c r="URI2" s="77"/>
      <c r="URJ2" s="77"/>
      <c r="URK2" s="77"/>
      <c r="URL2" s="77"/>
      <c r="URM2" s="76"/>
      <c r="URN2" s="77"/>
      <c r="URO2" s="77"/>
      <c r="URP2" s="77"/>
      <c r="URQ2" s="77"/>
      <c r="URR2" s="77"/>
      <c r="URS2" s="76"/>
      <c r="URT2" s="77"/>
      <c r="URU2" s="77"/>
      <c r="URV2" s="77"/>
      <c r="URW2" s="77"/>
      <c r="URX2" s="77"/>
      <c r="URY2" s="76"/>
      <c r="URZ2" s="77"/>
      <c r="USA2" s="77"/>
      <c r="USB2" s="77"/>
      <c r="USC2" s="77"/>
      <c r="USD2" s="77"/>
      <c r="USE2" s="76"/>
      <c r="USF2" s="77"/>
      <c r="USG2" s="77"/>
      <c r="USH2" s="77"/>
      <c r="USI2" s="77"/>
      <c r="USJ2" s="77"/>
      <c r="USK2" s="76"/>
      <c r="USL2" s="77"/>
      <c r="USM2" s="77"/>
      <c r="USN2" s="77"/>
      <c r="USO2" s="77"/>
      <c r="USP2" s="77"/>
      <c r="USQ2" s="76"/>
      <c r="USR2" s="77"/>
      <c r="USS2" s="77"/>
      <c r="UST2" s="77"/>
      <c r="USU2" s="77"/>
      <c r="USV2" s="77"/>
      <c r="USW2" s="76"/>
      <c r="USX2" s="77"/>
      <c r="USY2" s="77"/>
      <c r="USZ2" s="77"/>
      <c r="UTA2" s="77"/>
      <c r="UTB2" s="77"/>
      <c r="UTC2" s="76"/>
      <c r="UTD2" s="77"/>
      <c r="UTE2" s="77"/>
      <c r="UTF2" s="77"/>
      <c r="UTG2" s="77"/>
      <c r="UTH2" s="77"/>
      <c r="UTI2" s="76"/>
      <c r="UTJ2" s="77"/>
      <c r="UTK2" s="77"/>
      <c r="UTL2" s="77"/>
      <c r="UTM2" s="77"/>
      <c r="UTN2" s="77"/>
      <c r="UTO2" s="76"/>
      <c r="UTP2" s="77"/>
      <c r="UTQ2" s="77"/>
      <c r="UTR2" s="77"/>
      <c r="UTS2" s="77"/>
      <c r="UTT2" s="77"/>
      <c r="UTU2" s="76"/>
      <c r="UTV2" s="77"/>
      <c r="UTW2" s="77"/>
      <c r="UTX2" s="77"/>
      <c r="UTY2" s="77"/>
      <c r="UTZ2" s="77"/>
      <c r="UUA2" s="76"/>
      <c r="UUB2" s="77"/>
      <c r="UUC2" s="77"/>
      <c r="UUD2" s="77"/>
      <c r="UUE2" s="77"/>
      <c r="UUF2" s="77"/>
      <c r="UUG2" s="76"/>
      <c r="UUH2" s="77"/>
      <c r="UUI2" s="77"/>
      <c r="UUJ2" s="77"/>
      <c r="UUK2" s="77"/>
      <c r="UUL2" s="77"/>
      <c r="UUM2" s="76"/>
      <c r="UUN2" s="77"/>
      <c r="UUO2" s="77"/>
      <c r="UUP2" s="77"/>
      <c r="UUQ2" s="77"/>
      <c r="UUR2" s="77"/>
      <c r="UUS2" s="76"/>
      <c r="UUT2" s="77"/>
      <c r="UUU2" s="77"/>
      <c r="UUV2" s="77"/>
      <c r="UUW2" s="77"/>
      <c r="UUX2" s="77"/>
      <c r="UUY2" s="76"/>
      <c r="UUZ2" s="77"/>
      <c r="UVA2" s="77"/>
      <c r="UVB2" s="77"/>
      <c r="UVC2" s="77"/>
      <c r="UVD2" s="77"/>
      <c r="UVE2" s="76"/>
      <c r="UVF2" s="77"/>
      <c r="UVG2" s="77"/>
      <c r="UVH2" s="77"/>
      <c r="UVI2" s="77"/>
      <c r="UVJ2" s="77"/>
      <c r="UVK2" s="76"/>
      <c r="UVL2" s="77"/>
      <c r="UVM2" s="77"/>
      <c r="UVN2" s="77"/>
      <c r="UVO2" s="77"/>
      <c r="UVP2" s="77"/>
      <c r="UVQ2" s="76"/>
      <c r="UVR2" s="77"/>
      <c r="UVS2" s="77"/>
      <c r="UVT2" s="77"/>
      <c r="UVU2" s="77"/>
      <c r="UVV2" s="77"/>
      <c r="UVW2" s="76"/>
      <c r="UVX2" s="77"/>
      <c r="UVY2" s="77"/>
      <c r="UVZ2" s="77"/>
      <c r="UWA2" s="77"/>
      <c r="UWB2" s="77"/>
      <c r="UWC2" s="76"/>
      <c r="UWD2" s="77"/>
      <c r="UWE2" s="77"/>
      <c r="UWF2" s="77"/>
      <c r="UWG2" s="77"/>
      <c r="UWH2" s="77"/>
      <c r="UWI2" s="76"/>
      <c r="UWJ2" s="77"/>
      <c r="UWK2" s="77"/>
      <c r="UWL2" s="77"/>
      <c r="UWM2" s="77"/>
      <c r="UWN2" s="77"/>
      <c r="UWO2" s="76"/>
      <c r="UWP2" s="77"/>
      <c r="UWQ2" s="77"/>
      <c r="UWR2" s="77"/>
      <c r="UWS2" s="77"/>
      <c r="UWT2" s="77"/>
      <c r="UWU2" s="76"/>
      <c r="UWV2" s="77"/>
      <c r="UWW2" s="77"/>
      <c r="UWX2" s="77"/>
      <c r="UWY2" s="77"/>
      <c r="UWZ2" s="77"/>
      <c r="UXA2" s="76"/>
      <c r="UXB2" s="77"/>
      <c r="UXC2" s="77"/>
      <c r="UXD2" s="77"/>
      <c r="UXE2" s="77"/>
      <c r="UXF2" s="77"/>
      <c r="UXG2" s="76"/>
      <c r="UXH2" s="77"/>
      <c r="UXI2" s="77"/>
      <c r="UXJ2" s="77"/>
      <c r="UXK2" s="77"/>
      <c r="UXL2" s="77"/>
      <c r="UXM2" s="76"/>
      <c r="UXN2" s="77"/>
      <c r="UXO2" s="77"/>
      <c r="UXP2" s="77"/>
      <c r="UXQ2" s="77"/>
      <c r="UXR2" s="77"/>
      <c r="UXS2" s="76"/>
      <c r="UXT2" s="77"/>
      <c r="UXU2" s="77"/>
      <c r="UXV2" s="77"/>
      <c r="UXW2" s="77"/>
      <c r="UXX2" s="77"/>
      <c r="UXY2" s="76"/>
      <c r="UXZ2" s="77"/>
      <c r="UYA2" s="77"/>
      <c r="UYB2" s="77"/>
      <c r="UYC2" s="77"/>
      <c r="UYD2" s="77"/>
      <c r="UYE2" s="76"/>
      <c r="UYF2" s="77"/>
      <c r="UYG2" s="77"/>
      <c r="UYH2" s="77"/>
      <c r="UYI2" s="77"/>
      <c r="UYJ2" s="77"/>
      <c r="UYK2" s="76"/>
      <c r="UYL2" s="77"/>
      <c r="UYM2" s="77"/>
      <c r="UYN2" s="77"/>
      <c r="UYO2" s="77"/>
      <c r="UYP2" s="77"/>
      <c r="UYQ2" s="76"/>
      <c r="UYR2" s="77"/>
      <c r="UYS2" s="77"/>
      <c r="UYT2" s="77"/>
      <c r="UYU2" s="77"/>
      <c r="UYV2" s="77"/>
      <c r="UYW2" s="76"/>
      <c r="UYX2" s="77"/>
      <c r="UYY2" s="77"/>
      <c r="UYZ2" s="77"/>
      <c r="UZA2" s="77"/>
      <c r="UZB2" s="77"/>
      <c r="UZC2" s="76"/>
      <c r="UZD2" s="77"/>
      <c r="UZE2" s="77"/>
      <c r="UZF2" s="77"/>
      <c r="UZG2" s="77"/>
      <c r="UZH2" s="77"/>
      <c r="UZI2" s="76"/>
      <c r="UZJ2" s="77"/>
      <c r="UZK2" s="77"/>
      <c r="UZL2" s="77"/>
      <c r="UZM2" s="77"/>
      <c r="UZN2" s="77"/>
      <c r="UZO2" s="76"/>
      <c r="UZP2" s="77"/>
      <c r="UZQ2" s="77"/>
      <c r="UZR2" s="77"/>
      <c r="UZS2" s="77"/>
      <c r="UZT2" s="77"/>
      <c r="UZU2" s="76"/>
      <c r="UZV2" s="77"/>
      <c r="UZW2" s="77"/>
      <c r="UZX2" s="77"/>
      <c r="UZY2" s="77"/>
      <c r="UZZ2" s="77"/>
      <c r="VAA2" s="76"/>
      <c r="VAB2" s="77"/>
      <c r="VAC2" s="77"/>
      <c r="VAD2" s="77"/>
      <c r="VAE2" s="77"/>
      <c r="VAF2" s="77"/>
      <c r="VAG2" s="76"/>
      <c r="VAH2" s="77"/>
      <c r="VAI2" s="77"/>
      <c r="VAJ2" s="77"/>
      <c r="VAK2" s="77"/>
      <c r="VAL2" s="77"/>
      <c r="VAM2" s="76"/>
      <c r="VAN2" s="77"/>
      <c r="VAO2" s="77"/>
      <c r="VAP2" s="77"/>
      <c r="VAQ2" s="77"/>
      <c r="VAR2" s="77"/>
      <c r="VAS2" s="76"/>
      <c r="VAT2" s="77"/>
      <c r="VAU2" s="77"/>
      <c r="VAV2" s="77"/>
      <c r="VAW2" s="77"/>
      <c r="VAX2" s="77"/>
      <c r="VAY2" s="76"/>
      <c r="VAZ2" s="77"/>
      <c r="VBA2" s="77"/>
      <c r="VBB2" s="77"/>
      <c r="VBC2" s="77"/>
      <c r="VBD2" s="77"/>
      <c r="VBE2" s="76"/>
      <c r="VBF2" s="77"/>
      <c r="VBG2" s="77"/>
      <c r="VBH2" s="77"/>
      <c r="VBI2" s="77"/>
      <c r="VBJ2" s="77"/>
      <c r="VBK2" s="76"/>
      <c r="VBL2" s="77"/>
      <c r="VBM2" s="77"/>
      <c r="VBN2" s="77"/>
      <c r="VBO2" s="77"/>
      <c r="VBP2" s="77"/>
      <c r="VBQ2" s="76"/>
      <c r="VBR2" s="77"/>
      <c r="VBS2" s="77"/>
      <c r="VBT2" s="77"/>
      <c r="VBU2" s="77"/>
      <c r="VBV2" s="77"/>
      <c r="VBW2" s="76"/>
      <c r="VBX2" s="77"/>
      <c r="VBY2" s="77"/>
      <c r="VBZ2" s="77"/>
      <c r="VCA2" s="77"/>
      <c r="VCB2" s="77"/>
      <c r="VCC2" s="76"/>
      <c r="VCD2" s="77"/>
      <c r="VCE2" s="77"/>
      <c r="VCF2" s="77"/>
      <c r="VCG2" s="77"/>
      <c r="VCH2" s="77"/>
      <c r="VCI2" s="76"/>
      <c r="VCJ2" s="77"/>
      <c r="VCK2" s="77"/>
      <c r="VCL2" s="77"/>
      <c r="VCM2" s="77"/>
      <c r="VCN2" s="77"/>
      <c r="VCO2" s="76"/>
      <c r="VCP2" s="77"/>
      <c r="VCQ2" s="77"/>
      <c r="VCR2" s="77"/>
      <c r="VCS2" s="77"/>
      <c r="VCT2" s="77"/>
      <c r="VCU2" s="76"/>
      <c r="VCV2" s="77"/>
      <c r="VCW2" s="77"/>
      <c r="VCX2" s="77"/>
      <c r="VCY2" s="77"/>
      <c r="VCZ2" s="77"/>
      <c r="VDA2" s="76"/>
      <c r="VDB2" s="77"/>
      <c r="VDC2" s="77"/>
      <c r="VDD2" s="77"/>
      <c r="VDE2" s="77"/>
      <c r="VDF2" s="77"/>
      <c r="VDG2" s="76"/>
      <c r="VDH2" s="77"/>
      <c r="VDI2" s="77"/>
      <c r="VDJ2" s="77"/>
      <c r="VDK2" s="77"/>
      <c r="VDL2" s="77"/>
      <c r="VDM2" s="76"/>
      <c r="VDN2" s="77"/>
      <c r="VDO2" s="77"/>
      <c r="VDP2" s="77"/>
      <c r="VDQ2" s="77"/>
      <c r="VDR2" s="77"/>
      <c r="VDS2" s="76"/>
      <c r="VDT2" s="77"/>
      <c r="VDU2" s="77"/>
      <c r="VDV2" s="77"/>
      <c r="VDW2" s="77"/>
      <c r="VDX2" s="77"/>
      <c r="VDY2" s="76"/>
      <c r="VDZ2" s="77"/>
      <c r="VEA2" s="77"/>
      <c r="VEB2" s="77"/>
      <c r="VEC2" s="77"/>
      <c r="VED2" s="77"/>
      <c r="VEE2" s="76"/>
      <c r="VEF2" s="77"/>
      <c r="VEG2" s="77"/>
      <c r="VEH2" s="77"/>
      <c r="VEI2" s="77"/>
      <c r="VEJ2" s="77"/>
      <c r="VEK2" s="76"/>
      <c r="VEL2" s="77"/>
      <c r="VEM2" s="77"/>
      <c r="VEN2" s="77"/>
      <c r="VEO2" s="77"/>
      <c r="VEP2" s="77"/>
      <c r="VEQ2" s="76"/>
      <c r="VER2" s="77"/>
      <c r="VES2" s="77"/>
      <c r="VET2" s="77"/>
      <c r="VEU2" s="77"/>
      <c r="VEV2" s="77"/>
      <c r="VEW2" s="76"/>
      <c r="VEX2" s="77"/>
      <c r="VEY2" s="77"/>
      <c r="VEZ2" s="77"/>
      <c r="VFA2" s="77"/>
      <c r="VFB2" s="77"/>
      <c r="VFC2" s="76"/>
      <c r="VFD2" s="77"/>
      <c r="VFE2" s="77"/>
      <c r="VFF2" s="77"/>
      <c r="VFG2" s="77"/>
      <c r="VFH2" s="77"/>
      <c r="VFI2" s="76"/>
      <c r="VFJ2" s="77"/>
      <c r="VFK2" s="77"/>
      <c r="VFL2" s="77"/>
      <c r="VFM2" s="77"/>
      <c r="VFN2" s="77"/>
      <c r="VFO2" s="76"/>
      <c r="VFP2" s="77"/>
      <c r="VFQ2" s="77"/>
      <c r="VFR2" s="77"/>
      <c r="VFS2" s="77"/>
      <c r="VFT2" s="77"/>
      <c r="VFU2" s="76"/>
      <c r="VFV2" s="77"/>
      <c r="VFW2" s="77"/>
      <c r="VFX2" s="77"/>
      <c r="VFY2" s="77"/>
      <c r="VFZ2" s="77"/>
      <c r="VGA2" s="76"/>
      <c r="VGB2" s="77"/>
      <c r="VGC2" s="77"/>
      <c r="VGD2" s="77"/>
      <c r="VGE2" s="77"/>
      <c r="VGF2" s="77"/>
      <c r="VGG2" s="76"/>
      <c r="VGH2" s="77"/>
      <c r="VGI2" s="77"/>
      <c r="VGJ2" s="77"/>
      <c r="VGK2" s="77"/>
      <c r="VGL2" s="77"/>
      <c r="VGM2" s="76"/>
      <c r="VGN2" s="77"/>
      <c r="VGO2" s="77"/>
      <c r="VGP2" s="77"/>
      <c r="VGQ2" s="77"/>
      <c r="VGR2" s="77"/>
      <c r="VGS2" s="76"/>
      <c r="VGT2" s="77"/>
      <c r="VGU2" s="77"/>
      <c r="VGV2" s="77"/>
      <c r="VGW2" s="77"/>
      <c r="VGX2" s="77"/>
      <c r="VGY2" s="76"/>
      <c r="VGZ2" s="77"/>
      <c r="VHA2" s="77"/>
      <c r="VHB2" s="77"/>
      <c r="VHC2" s="77"/>
      <c r="VHD2" s="77"/>
      <c r="VHE2" s="76"/>
      <c r="VHF2" s="77"/>
      <c r="VHG2" s="77"/>
      <c r="VHH2" s="77"/>
      <c r="VHI2" s="77"/>
      <c r="VHJ2" s="77"/>
      <c r="VHK2" s="76"/>
      <c r="VHL2" s="77"/>
      <c r="VHM2" s="77"/>
      <c r="VHN2" s="77"/>
      <c r="VHO2" s="77"/>
      <c r="VHP2" s="77"/>
      <c r="VHQ2" s="76"/>
      <c r="VHR2" s="77"/>
      <c r="VHS2" s="77"/>
      <c r="VHT2" s="77"/>
      <c r="VHU2" s="77"/>
      <c r="VHV2" s="77"/>
      <c r="VHW2" s="76"/>
      <c r="VHX2" s="77"/>
      <c r="VHY2" s="77"/>
      <c r="VHZ2" s="77"/>
      <c r="VIA2" s="77"/>
      <c r="VIB2" s="77"/>
      <c r="VIC2" s="76"/>
      <c r="VID2" s="77"/>
      <c r="VIE2" s="77"/>
      <c r="VIF2" s="77"/>
      <c r="VIG2" s="77"/>
      <c r="VIH2" s="77"/>
      <c r="VII2" s="76"/>
      <c r="VIJ2" s="77"/>
      <c r="VIK2" s="77"/>
      <c r="VIL2" s="77"/>
      <c r="VIM2" s="77"/>
      <c r="VIN2" s="77"/>
      <c r="VIO2" s="76"/>
      <c r="VIP2" s="77"/>
      <c r="VIQ2" s="77"/>
      <c r="VIR2" s="77"/>
      <c r="VIS2" s="77"/>
      <c r="VIT2" s="77"/>
      <c r="VIU2" s="76"/>
      <c r="VIV2" s="77"/>
      <c r="VIW2" s="77"/>
      <c r="VIX2" s="77"/>
      <c r="VIY2" s="77"/>
      <c r="VIZ2" s="77"/>
      <c r="VJA2" s="76"/>
      <c r="VJB2" s="77"/>
      <c r="VJC2" s="77"/>
      <c r="VJD2" s="77"/>
      <c r="VJE2" s="77"/>
      <c r="VJF2" s="77"/>
      <c r="VJG2" s="76"/>
      <c r="VJH2" s="77"/>
      <c r="VJI2" s="77"/>
      <c r="VJJ2" s="77"/>
      <c r="VJK2" s="77"/>
      <c r="VJL2" s="77"/>
      <c r="VJM2" s="76"/>
      <c r="VJN2" s="77"/>
      <c r="VJO2" s="77"/>
      <c r="VJP2" s="77"/>
      <c r="VJQ2" s="77"/>
      <c r="VJR2" s="77"/>
      <c r="VJS2" s="76"/>
      <c r="VJT2" s="77"/>
      <c r="VJU2" s="77"/>
      <c r="VJV2" s="77"/>
      <c r="VJW2" s="77"/>
      <c r="VJX2" s="77"/>
      <c r="VJY2" s="76"/>
      <c r="VJZ2" s="77"/>
      <c r="VKA2" s="77"/>
      <c r="VKB2" s="77"/>
      <c r="VKC2" s="77"/>
      <c r="VKD2" s="77"/>
      <c r="VKE2" s="76"/>
      <c r="VKF2" s="77"/>
      <c r="VKG2" s="77"/>
      <c r="VKH2" s="77"/>
      <c r="VKI2" s="77"/>
      <c r="VKJ2" s="77"/>
      <c r="VKK2" s="76"/>
      <c r="VKL2" s="77"/>
      <c r="VKM2" s="77"/>
      <c r="VKN2" s="77"/>
      <c r="VKO2" s="77"/>
      <c r="VKP2" s="77"/>
      <c r="VKQ2" s="76"/>
      <c r="VKR2" s="77"/>
      <c r="VKS2" s="77"/>
      <c r="VKT2" s="77"/>
      <c r="VKU2" s="77"/>
      <c r="VKV2" s="77"/>
      <c r="VKW2" s="76"/>
      <c r="VKX2" s="77"/>
      <c r="VKY2" s="77"/>
      <c r="VKZ2" s="77"/>
      <c r="VLA2" s="77"/>
      <c r="VLB2" s="77"/>
      <c r="VLC2" s="76"/>
      <c r="VLD2" s="77"/>
      <c r="VLE2" s="77"/>
      <c r="VLF2" s="77"/>
      <c r="VLG2" s="77"/>
      <c r="VLH2" s="77"/>
      <c r="VLI2" s="76"/>
      <c r="VLJ2" s="77"/>
      <c r="VLK2" s="77"/>
      <c r="VLL2" s="77"/>
      <c r="VLM2" s="77"/>
      <c r="VLN2" s="77"/>
      <c r="VLO2" s="76"/>
      <c r="VLP2" s="77"/>
      <c r="VLQ2" s="77"/>
      <c r="VLR2" s="77"/>
      <c r="VLS2" s="77"/>
      <c r="VLT2" s="77"/>
      <c r="VLU2" s="76"/>
      <c r="VLV2" s="77"/>
      <c r="VLW2" s="77"/>
      <c r="VLX2" s="77"/>
      <c r="VLY2" s="77"/>
      <c r="VLZ2" s="77"/>
      <c r="VMA2" s="76"/>
      <c r="VMB2" s="77"/>
      <c r="VMC2" s="77"/>
      <c r="VMD2" s="77"/>
      <c r="VME2" s="77"/>
      <c r="VMF2" s="77"/>
      <c r="VMG2" s="76"/>
      <c r="VMH2" s="77"/>
      <c r="VMI2" s="77"/>
      <c r="VMJ2" s="77"/>
      <c r="VMK2" s="77"/>
      <c r="VML2" s="77"/>
      <c r="VMM2" s="76"/>
      <c r="VMN2" s="77"/>
      <c r="VMO2" s="77"/>
      <c r="VMP2" s="77"/>
      <c r="VMQ2" s="77"/>
      <c r="VMR2" s="77"/>
      <c r="VMS2" s="76"/>
      <c r="VMT2" s="77"/>
      <c r="VMU2" s="77"/>
      <c r="VMV2" s="77"/>
      <c r="VMW2" s="77"/>
      <c r="VMX2" s="77"/>
      <c r="VMY2" s="76"/>
      <c r="VMZ2" s="77"/>
      <c r="VNA2" s="77"/>
      <c r="VNB2" s="77"/>
      <c r="VNC2" s="77"/>
      <c r="VND2" s="77"/>
      <c r="VNE2" s="76"/>
      <c r="VNF2" s="77"/>
      <c r="VNG2" s="77"/>
      <c r="VNH2" s="77"/>
      <c r="VNI2" s="77"/>
      <c r="VNJ2" s="77"/>
      <c r="VNK2" s="76"/>
      <c r="VNL2" s="77"/>
      <c r="VNM2" s="77"/>
      <c r="VNN2" s="77"/>
      <c r="VNO2" s="77"/>
      <c r="VNP2" s="77"/>
      <c r="VNQ2" s="76"/>
      <c r="VNR2" s="77"/>
      <c r="VNS2" s="77"/>
      <c r="VNT2" s="77"/>
      <c r="VNU2" s="77"/>
      <c r="VNV2" s="77"/>
      <c r="VNW2" s="76"/>
      <c r="VNX2" s="77"/>
      <c r="VNY2" s="77"/>
      <c r="VNZ2" s="77"/>
      <c r="VOA2" s="77"/>
      <c r="VOB2" s="77"/>
      <c r="VOC2" s="76"/>
      <c r="VOD2" s="77"/>
      <c r="VOE2" s="77"/>
      <c r="VOF2" s="77"/>
      <c r="VOG2" s="77"/>
      <c r="VOH2" s="77"/>
      <c r="VOI2" s="76"/>
      <c r="VOJ2" s="77"/>
      <c r="VOK2" s="77"/>
      <c r="VOL2" s="77"/>
      <c r="VOM2" s="77"/>
      <c r="VON2" s="77"/>
      <c r="VOO2" s="76"/>
      <c r="VOP2" s="77"/>
      <c r="VOQ2" s="77"/>
      <c r="VOR2" s="77"/>
      <c r="VOS2" s="77"/>
      <c r="VOT2" s="77"/>
      <c r="VOU2" s="76"/>
      <c r="VOV2" s="77"/>
      <c r="VOW2" s="77"/>
      <c r="VOX2" s="77"/>
      <c r="VOY2" s="77"/>
      <c r="VOZ2" s="77"/>
      <c r="VPA2" s="76"/>
      <c r="VPB2" s="77"/>
      <c r="VPC2" s="77"/>
      <c r="VPD2" s="77"/>
      <c r="VPE2" s="77"/>
      <c r="VPF2" s="77"/>
      <c r="VPG2" s="76"/>
      <c r="VPH2" s="77"/>
      <c r="VPI2" s="77"/>
      <c r="VPJ2" s="77"/>
      <c r="VPK2" s="77"/>
      <c r="VPL2" s="77"/>
      <c r="VPM2" s="76"/>
      <c r="VPN2" s="77"/>
      <c r="VPO2" s="77"/>
      <c r="VPP2" s="77"/>
      <c r="VPQ2" s="77"/>
      <c r="VPR2" s="77"/>
      <c r="VPS2" s="76"/>
      <c r="VPT2" s="77"/>
      <c r="VPU2" s="77"/>
      <c r="VPV2" s="77"/>
      <c r="VPW2" s="77"/>
      <c r="VPX2" s="77"/>
      <c r="VPY2" s="76"/>
      <c r="VPZ2" s="77"/>
      <c r="VQA2" s="77"/>
      <c r="VQB2" s="77"/>
      <c r="VQC2" s="77"/>
      <c r="VQD2" s="77"/>
      <c r="VQE2" s="76"/>
      <c r="VQF2" s="77"/>
      <c r="VQG2" s="77"/>
      <c r="VQH2" s="77"/>
      <c r="VQI2" s="77"/>
      <c r="VQJ2" s="77"/>
      <c r="VQK2" s="76"/>
      <c r="VQL2" s="77"/>
      <c r="VQM2" s="77"/>
      <c r="VQN2" s="77"/>
      <c r="VQO2" s="77"/>
      <c r="VQP2" s="77"/>
      <c r="VQQ2" s="76"/>
      <c r="VQR2" s="77"/>
      <c r="VQS2" s="77"/>
      <c r="VQT2" s="77"/>
      <c r="VQU2" s="77"/>
      <c r="VQV2" s="77"/>
      <c r="VQW2" s="76"/>
      <c r="VQX2" s="77"/>
      <c r="VQY2" s="77"/>
      <c r="VQZ2" s="77"/>
      <c r="VRA2" s="77"/>
      <c r="VRB2" s="77"/>
      <c r="VRC2" s="76"/>
      <c r="VRD2" s="77"/>
      <c r="VRE2" s="77"/>
      <c r="VRF2" s="77"/>
      <c r="VRG2" s="77"/>
      <c r="VRH2" s="77"/>
      <c r="VRI2" s="76"/>
      <c r="VRJ2" s="77"/>
      <c r="VRK2" s="77"/>
      <c r="VRL2" s="77"/>
      <c r="VRM2" s="77"/>
      <c r="VRN2" s="77"/>
      <c r="VRO2" s="76"/>
      <c r="VRP2" s="77"/>
      <c r="VRQ2" s="77"/>
      <c r="VRR2" s="77"/>
      <c r="VRS2" s="77"/>
      <c r="VRT2" s="77"/>
      <c r="VRU2" s="76"/>
      <c r="VRV2" s="77"/>
      <c r="VRW2" s="77"/>
      <c r="VRX2" s="77"/>
      <c r="VRY2" s="77"/>
      <c r="VRZ2" s="77"/>
      <c r="VSA2" s="76"/>
      <c r="VSB2" s="77"/>
      <c r="VSC2" s="77"/>
      <c r="VSD2" s="77"/>
      <c r="VSE2" s="77"/>
      <c r="VSF2" s="77"/>
      <c r="VSG2" s="76"/>
      <c r="VSH2" s="77"/>
      <c r="VSI2" s="77"/>
      <c r="VSJ2" s="77"/>
      <c r="VSK2" s="77"/>
      <c r="VSL2" s="77"/>
      <c r="VSM2" s="76"/>
      <c r="VSN2" s="77"/>
      <c r="VSO2" s="77"/>
      <c r="VSP2" s="77"/>
      <c r="VSQ2" s="77"/>
      <c r="VSR2" s="77"/>
      <c r="VSS2" s="76"/>
      <c r="VST2" s="77"/>
      <c r="VSU2" s="77"/>
      <c r="VSV2" s="77"/>
      <c r="VSW2" s="77"/>
      <c r="VSX2" s="77"/>
      <c r="VSY2" s="76"/>
      <c r="VSZ2" s="77"/>
      <c r="VTA2" s="77"/>
      <c r="VTB2" s="77"/>
      <c r="VTC2" s="77"/>
      <c r="VTD2" s="77"/>
      <c r="VTE2" s="76"/>
      <c r="VTF2" s="77"/>
      <c r="VTG2" s="77"/>
      <c r="VTH2" s="77"/>
      <c r="VTI2" s="77"/>
      <c r="VTJ2" s="77"/>
      <c r="VTK2" s="76"/>
      <c r="VTL2" s="77"/>
      <c r="VTM2" s="77"/>
      <c r="VTN2" s="77"/>
      <c r="VTO2" s="77"/>
      <c r="VTP2" s="77"/>
      <c r="VTQ2" s="76"/>
      <c r="VTR2" s="77"/>
      <c r="VTS2" s="77"/>
      <c r="VTT2" s="77"/>
      <c r="VTU2" s="77"/>
      <c r="VTV2" s="77"/>
      <c r="VTW2" s="76"/>
      <c r="VTX2" s="77"/>
      <c r="VTY2" s="77"/>
      <c r="VTZ2" s="77"/>
      <c r="VUA2" s="77"/>
      <c r="VUB2" s="77"/>
      <c r="VUC2" s="76"/>
      <c r="VUD2" s="77"/>
      <c r="VUE2" s="77"/>
      <c r="VUF2" s="77"/>
      <c r="VUG2" s="77"/>
      <c r="VUH2" s="77"/>
      <c r="VUI2" s="76"/>
      <c r="VUJ2" s="77"/>
      <c r="VUK2" s="77"/>
      <c r="VUL2" s="77"/>
      <c r="VUM2" s="77"/>
      <c r="VUN2" s="77"/>
      <c r="VUO2" s="76"/>
      <c r="VUP2" s="77"/>
      <c r="VUQ2" s="77"/>
      <c r="VUR2" s="77"/>
      <c r="VUS2" s="77"/>
      <c r="VUT2" s="77"/>
      <c r="VUU2" s="76"/>
      <c r="VUV2" s="77"/>
      <c r="VUW2" s="77"/>
      <c r="VUX2" s="77"/>
      <c r="VUY2" s="77"/>
      <c r="VUZ2" s="77"/>
      <c r="VVA2" s="76"/>
      <c r="VVB2" s="77"/>
      <c r="VVC2" s="77"/>
      <c r="VVD2" s="77"/>
      <c r="VVE2" s="77"/>
      <c r="VVF2" s="77"/>
      <c r="VVG2" s="76"/>
      <c r="VVH2" s="77"/>
      <c r="VVI2" s="77"/>
      <c r="VVJ2" s="77"/>
      <c r="VVK2" s="77"/>
      <c r="VVL2" s="77"/>
      <c r="VVM2" s="76"/>
      <c r="VVN2" s="77"/>
      <c r="VVO2" s="77"/>
      <c r="VVP2" s="77"/>
      <c r="VVQ2" s="77"/>
      <c r="VVR2" s="77"/>
      <c r="VVS2" s="76"/>
      <c r="VVT2" s="77"/>
      <c r="VVU2" s="77"/>
      <c r="VVV2" s="77"/>
      <c r="VVW2" s="77"/>
      <c r="VVX2" s="77"/>
      <c r="VVY2" s="76"/>
      <c r="VVZ2" s="77"/>
      <c r="VWA2" s="77"/>
      <c r="VWB2" s="77"/>
      <c r="VWC2" s="77"/>
      <c r="VWD2" s="77"/>
      <c r="VWE2" s="76"/>
      <c r="VWF2" s="77"/>
      <c r="VWG2" s="77"/>
      <c r="VWH2" s="77"/>
      <c r="VWI2" s="77"/>
      <c r="VWJ2" s="77"/>
      <c r="VWK2" s="76"/>
      <c r="VWL2" s="77"/>
      <c r="VWM2" s="77"/>
      <c r="VWN2" s="77"/>
      <c r="VWO2" s="77"/>
      <c r="VWP2" s="77"/>
      <c r="VWQ2" s="76"/>
      <c r="VWR2" s="77"/>
      <c r="VWS2" s="77"/>
      <c r="VWT2" s="77"/>
      <c r="VWU2" s="77"/>
      <c r="VWV2" s="77"/>
      <c r="VWW2" s="76"/>
      <c r="VWX2" s="77"/>
      <c r="VWY2" s="77"/>
      <c r="VWZ2" s="77"/>
      <c r="VXA2" s="77"/>
      <c r="VXB2" s="77"/>
      <c r="VXC2" s="76"/>
      <c r="VXD2" s="77"/>
      <c r="VXE2" s="77"/>
      <c r="VXF2" s="77"/>
      <c r="VXG2" s="77"/>
      <c r="VXH2" s="77"/>
      <c r="VXI2" s="76"/>
      <c r="VXJ2" s="77"/>
      <c r="VXK2" s="77"/>
      <c r="VXL2" s="77"/>
      <c r="VXM2" s="77"/>
      <c r="VXN2" s="77"/>
      <c r="VXO2" s="76"/>
      <c r="VXP2" s="77"/>
      <c r="VXQ2" s="77"/>
      <c r="VXR2" s="77"/>
      <c r="VXS2" s="77"/>
      <c r="VXT2" s="77"/>
      <c r="VXU2" s="76"/>
      <c r="VXV2" s="77"/>
      <c r="VXW2" s="77"/>
      <c r="VXX2" s="77"/>
      <c r="VXY2" s="77"/>
      <c r="VXZ2" s="77"/>
      <c r="VYA2" s="76"/>
      <c r="VYB2" s="77"/>
      <c r="VYC2" s="77"/>
      <c r="VYD2" s="77"/>
      <c r="VYE2" s="77"/>
      <c r="VYF2" s="77"/>
      <c r="VYG2" s="76"/>
      <c r="VYH2" s="77"/>
      <c r="VYI2" s="77"/>
      <c r="VYJ2" s="77"/>
      <c r="VYK2" s="77"/>
      <c r="VYL2" s="77"/>
      <c r="VYM2" s="76"/>
      <c r="VYN2" s="77"/>
      <c r="VYO2" s="77"/>
      <c r="VYP2" s="77"/>
      <c r="VYQ2" s="77"/>
      <c r="VYR2" s="77"/>
      <c r="VYS2" s="76"/>
      <c r="VYT2" s="77"/>
      <c r="VYU2" s="77"/>
      <c r="VYV2" s="77"/>
      <c r="VYW2" s="77"/>
      <c r="VYX2" s="77"/>
      <c r="VYY2" s="76"/>
      <c r="VYZ2" s="77"/>
      <c r="VZA2" s="77"/>
      <c r="VZB2" s="77"/>
      <c r="VZC2" s="77"/>
      <c r="VZD2" s="77"/>
      <c r="VZE2" s="76"/>
      <c r="VZF2" s="77"/>
      <c r="VZG2" s="77"/>
      <c r="VZH2" s="77"/>
      <c r="VZI2" s="77"/>
      <c r="VZJ2" s="77"/>
      <c r="VZK2" s="76"/>
      <c r="VZL2" s="77"/>
      <c r="VZM2" s="77"/>
      <c r="VZN2" s="77"/>
      <c r="VZO2" s="77"/>
      <c r="VZP2" s="77"/>
      <c r="VZQ2" s="76"/>
      <c r="VZR2" s="77"/>
      <c r="VZS2" s="77"/>
      <c r="VZT2" s="77"/>
      <c r="VZU2" s="77"/>
      <c r="VZV2" s="77"/>
      <c r="VZW2" s="76"/>
      <c r="VZX2" s="77"/>
      <c r="VZY2" s="77"/>
      <c r="VZZ2" s="77"/>
      <c r="WAA2" s="77"/>
      <c r="WAB2" s="77"/>
      <c r="WAC2" s="76"/>
      <c r="WAD2" s="77"/>
      <c r="WAE2" s="77"/>
      <c r="WAF2" s="77"/>
      <c r="WAG2" s="77"/>
      <c r="WAH2" s="77"/>
      <c r="WAI2" s="76"/>
      <c r="WAJ2" s="77"/>
      <c r="WAK2" s="77"/>
      <c r="WAL2" s="77"/>
      <c r="WAM2" s="77"/>
      <c r="WAN2" s="77"/>
      <c r="WAO2" s="76"/>
      <c r="WAP2" s="77"/>
      <c r="WAQ2" s="77"/>
      <c r="WAR2" s="77"/>
      <c r="WAS2" s="77"/>
      <c r="WAT2" s="77"/>
      <c r="WAU2" s="76"/>
      <c r="WAV2" s="77"/>
      <c r="WAW2" s="77"/>
      <c r="WAX2" s="77"/>
      <c r="WAY2" s="77"/>
      <c r="WAZ2" s="77"/>
      <c r="WBA2" s="76"/>
      <c r="WBB2" s="77"/>
      <c r="WBC2" s="77"/>
      <c r="WBD2" s="77"/>
      <c r="WBE2" s="77"/>
      <c r="WBF2" s="77"/>
      <c r="WBG2" s="76"/>
      <c r="WBH2" s="77"/>
      <c r="WBI2" s="77"/>
      <c r="WBJ2" s="77"/>
      <c r="WBK2" s="77"/>
      <c r="WBL2" s="77"/>
      <c r="WBM2" s="76"/>
      <c r="WBN2" s="77"/>
      <c r="WBO2" s="77"/>
      <c r="WBP2" s="77"/>
      <c r="WBQ2" s="77"/>
      <c r="WBR2" s="77"/>
      <c r="WBS2" s="76"/>
      <c r="WBT2" s="77"/>
      <c r="WBU2" s="77"/>
      <c r="WBV2" s="77"/>
      <c r="WBW2" s="77"/>
      <c r="WBX2" s="77"/>
      <c r="WBY2" s="76"/>
      <c r="WBZ2" s="77"/>
      <c r="WCA2" s="77"/>
      <c r="WCB2" s="77"/>
      <c r="WCC2" s="77"/>
      <c r="WCD2" s="77"/>
      <c r="WCE2" s="76"/>
      <c r="WCF2" s="77"/>
      <c r="WCG2" s="77"/>
      <c r="WCH2" s="77"/>
      <c r="WCI2" s="77"/>
      <c r="WCJ2" s="77"/>
      <c r="WCK2" s="76"/>
      <c r="WCL2" s="77"/>
      <c r="WCM2" s="77"/>
      <c r="WCN2" s="77"/>
      <c r="WCO2" s="77"/>
      <c r="WCP2" s="77"/>
      <c r="WCQ2" s="76"/>
      <c r="WCR2" s="77"/>
      <c r="WCS2" s="77"/>
      <c r="WCT2" s="77"/>
      <c r="WCU2" s="77"/>
      <c r="WCV2" s="77"/>
      <c r="WCW2" s="76"/>
      <c r="WCX2" s="77"/>
      <c r="WCY2" s="77"/>
      <c r="WCZ2" s="77"/>
      <c r="WDA2" s="77"/>
      <c r="WDB2" s="77"/>
      <c r="WDC2" s="76"/>
      <c r="WDD2" s="77"/>
      <c r="WDE2" s="77"/>
      <c r="WDF2" s="77"/>
      <c r="WDG2" s="77"/>
      <c r="WDH2" s="77"/>
      <c r="WDI2" s="76"/>
      <c r="WDJ2" s="77"/>
      <c r="WDK2" s="77"/>
      <c r="WDL2" s="77"/>
      <c r="WDM2" s="77"/>
      <c r="WDN2" s="77"/>
      <c r="WDO2" s="76"/>
      <c r="WDP2" s="77"/>
      <c r="WDQ2" s="77"/>
      <c r="WDR2" s="77"/>
      <c r="WDS2" s="77"/>
      <c r="WDT2" s="77"/>
      <c r="WDU2" s="76"/>
      <c r="WDV2" s="77"/>
      <c r="WDW2" s="77"/>
      <c r="WDX2" s="77"/>
      <c r="WDY2" s="77"/>
      <c r="WDZ2" s="77"/>
      <c r="WEA2" s="76"/>
      <c r="WEB2" s="77"/>
      <c r="WEC2" s="77"/>
      <c r="WED2" s="77"/>
      <c r="WEE2" s="77"/>
      <c r="WEF2" s="77"/>
      <c r="WEG2" s="76"/>
      <c r="WEH2" s="77"/>
      <c r="WEI2" s="77"/>
      <c r="WEJ2" s="77"/>
      <c r="WEK2" s="77"/>
      <c r="WEL2" s="77"/>
      <c r="WEM2" s="76"/>
      <c r="WEN2" s="77"/>
      <c r="WEO2" s="77"/>
      <c r="WEP2" s="77"/>
      <c r="WEQ2" s="77"/>
      <c r="WER2" s="77"/>
      <c r="WES2" s="76"/>
      <c r="WET2" s="77"/>
      <c r="WEU2" s="77"/>
      <c r="WEV2" s="77"/>
      <c r="WEW2" s="77"/>
      <c r="WEX2" s="77"/>
      <c r="WEY2" s="76"/>
      <c r="WEZ2" s="77"/>
      <c r="WFA2" s="77"/>
      <c r="WFB2" s="77"/>
      <c r="WFC2" s="77"/>
      <c r="WFD2" s="77"/>
      <c r="WFE2" s="76"/>
      <c r="WFF2" s="77"/>
      <c r="WFG2" s="77"/>
      <c r="WFH2" s="77"/>
      <c r="WFI2" s="77"/>
      <c r="WFJ2" s="77"/>
      <c r="WFK2" s="76"/>
      <c r="WFL2" s="77"/>
      <c r="WFM2" s="77"/>
      <c r="WFN2" s="77"/>
      <c r="WFO2" s="77"/>
      <c r="WFP2" s="77"/>
      <c r="WFQ2" s="76"/>
      <c r="WFR2" s="77"/>
      <c r="WFS2" s="77"/>
      <c r="WFT2" s="77"/>
      <c r="WFU2" s="77"/>
      <c r="WFV2" s="77"/>
      <c r="WFW2" s="76"/>
      <c r="WFX2" s="77"/>
      <c r="WFY2" s="77"/>
      <c r="WFZ2" s="77"/>
      <c r="WGA2" s="77"/>
      <c r="WGB2" s="77"/>
      <c r="WGC2" s="76"/>
      <c r="WGD2" s="77"/>
      <c r="WGE2" s="77"/>
      <c r="WGF2" s="77"/>
      <c r="WGG2" s="77"/>
      <c r="WGH2" s="77"/>
      <c r="WGI2" s="76"/>
      <c r="WGJ2" s="77"/>
      <c r="WGK2" s="77"/>
      <c r="WGL2" s="77"/>
      <c r="WGM2" s="77"/>
      <c r="WGN2" s="77"/>
      <c r="WGO2" s="76"/>
      <c r="WGP2" s="77"/>
      <c r="WGQ2" s="77"/>
      <c r="WGR2" s="77"/>
      <c r="WGS2" s="77"/>
      <c r="WGT2" s="77"/>
      <c r="WGU2" s="76"/>
      <c r="WGV2" s="77"/>
      <c r="WGW2" s="77"/>
      <c r="WGX2" s="77"/>
      <c r="WGY2" s="77"/>
      <c r="WGZ2" s="77"/>
      <c r="WHA2" s="76"/>
      <c r="WHB2" s="77"/>
      <c r="WHC2" s="77"/>
      <c r="WHD2" s="77"/>
      <c r="WHE2" s="77"/>
      <c r="WHF2" s="77"/>
      <c r="WHG2" s="76"/>
      <c r="WHH2" s="77"/>
      <c r="WHI2" s="77"/>
      <c r="WHJ2" s="77"/>
      <c r="WHK2" s="77"/>
      <c r="WHL2" s="77"/>
      <c r="WHM2" s="76"/>
      <c r="WHN2" s="77"/>
      <c r="WHO2" s="77"/>
      <c r="WHP2" s="77"/>
      <c r="WHQ2" s="77"/>
      <c r="WHR2" s="77"/>
      <c r="WHS2" s="76"/>
      <c r="WHT2" s="77"/>
      <c r="WHU2" s="77"/>
      <c r="WHV2" s="77"/>
      <c r="WHW2" s="77"/>
      <c r="WHX2" s="77"/>
      <c r="WHY2" s="76"/>
      <c r="WHZ2" s="77"/>
      <c r="WIA2" s="77"/>
      <c r="WIB2" s="77"/>
      <c r="WIC2" s="77"/>
      <c r="WID2" s="77"/>
      <c r="WIE2" s="76"/>
      <c r="WIF2" s="77"/>
      <c r="WIG2" s="77"/>
      <c r="WIH2" s="77"/>
      <c r="WII2" s="77"/>
      <c r="WIJ2" s="77"/>
      <c r="WIK2" s="76"/>
      <c r="WIL2" s="77"/>
      <c r="WIM2" s="77"/>
      <c r="WIN2" s="77"/>
      <c r="WIO2" s="77"/>
      <c r="WIP2" s="77"/>
      <c r="WIQ2" s="76"/>
      <c r="WIR2" s="77"/>
      <c r="WIS2" s="77"/>
      <c r="WIT2" s="77"/>
      <c r="WIU2" s="77"/>
      <c r="WIV2" s="77"/>
      <c r="WIW2" s="76"/>
      <c r="WIX2" s="77"/>
      <c r="WIY2" s="77"/>
      <c r="WIZ2" s="77"/>
      <c r="WJA2" s="77"/>
      <c r="WJB2" s="77"/>
      <c r="WJC2" s="76"/>
      <c r="WJD2" s="77"/>
      <c r="WJE2" s="77"/>
      <c r="WJF2" s="77"/>
      <c r="WJG2" s="77"/>
      <c r="WJH2" s="77"/>
      <c r="WJI2" s="76"/>
      <c r="WJJ2" s="77"/>
      <c r="WJK2" s="77"/>
      <c r="WJL2" s="77"/>
      <c r="WJM2" s="77"/>
      <c r="WJN2" s="77"/>
      <c r="WJO2" s="76"/>
      <c r="WJP2" s="77"/>
      <c r="WJQ2" s="77"/>
      <c r="WJR2" s="77"/>
      <c r="WJS2" s="77"/>
      <c r="WJT2" s="77"/>
      <c r="WJU2" s="76"/>
      <c r="WJV2" s="77"/>
      <c r="WJW2" s="77"/>
      <c r="WJX2" s="77"/>
      <c r="WJY2" s="77"/>
      <c r="WJZ2" s="77"/>
      <c r="WKA2" s="76"/>
      <c r="WKB2" s="77"/>
      <c r="WKC2" s="77"/>
      <c r="WKD2" s="77"/>
      <c r="WKE2" s="77"/>
      <c r="WKF2" s="77"/>
      <c r="WKG2" s="76"/>
      <c r="WKH2" s="77"/>
      <c r="WKI2" s="77"/>
      <c r="WKJ2" s="77"/>
      <c r="WKK2" s="77"/>
      <c r="WKL2" s="77"/>
      <c r="WKM2" s="76"/>
      <c r="WKN2" s="77"/>
      <c r="WKO2" s="77"/>
      <c r="WKP2" s="77"/>
      <c r="WKQ2" s="77"/>
      <c r="WKR2" s="77"/>
      <c r="WKS2" s="76"/>
      <c r="WKT2" s="77"/>
      <c r="WKU2" s="77"/>
      <c r="WKV2" s="77"/>
      <c r="WKW2" s="77"/>
      <c r="WKX2" s="77"/>
      <c r="WKY2" s="76"/>
      <c r="WKZ2" s="77"/>
      <c r="WLA2" s="77"/>
      <c r="WLB2" s="77"/>
      <c r="WLC2" s="77"/>
      <c r="WLD2" s="77"/>
      <c r="WLE2" s="76"/>
      <c r="WLF2" s="77"/>
      <c r="WLG2" s="77"/>
      <c r="WLH2" s="77"/>
      <c r="WLI2" s="77"/>
      <c r="WLJ2" s="77"/>
      <c r="WLK2" s="76"/>
      <c r="WLL2" s="77"/>
      <c r="WLM2" s="77"/>
      <c r="WLN2" s="77"/>
      <c r="WLO2" s="77"/>
      <c r="WLP2" s="77"/>
      <c r="WLQ2" s="76"/>
      <c r="WLR2" s="77"/>
      <c r="WLS2" s="77"/>
      <c r="WLT2" s="77"/>
      <c r="WLU2" s="77"/>
      <c r="WLV2" s="77"/>
      <c r="WLW2" s="76"/>
      <c r="WLX2" s="77"/>
      <c r="WLY2" s="77"/>
      <c r="WLZ2" s="77"/>
      <c r="WMA2" s="77"/>
      <c r="WMB2" s="77"/>
      <c r="WMC2" s="76"/>
      <c r="WMD2" s="77"/>
      <c r="WME2" s="77"/>
      <c r="WMF2" s="77"/>
      <c r="WMG2" s="77"/>
      <c r="WMH2" s="77"/>
      <c r="WMI2" s="76"/>
      <c r="WMJ2" s="77"/>
      <c r="WMK2" s="77"/>
      <c r="WML2" s="77"/>
      <c r="WMM2" s="77"/>
      <c r="WMN2" s="77"/>
      <c r="WMO2" s="76"/>
      <c r="WMP2" s="77"/>
      <c r="WMQ2" s="77"/>
      <c r="WMR2" s="77"/>
      <c r="WMS2" s="77"/>
      <c r="WMT2" s="77"/>
      <c r="WMU2" s="76"/>
      <c r="WMV2" s="77"/>
      <c r="WMW2" s="77"/>
      <c r="WMX2" s="77"/>
      <c r="WMY2" s="77"/>
      <c r="WMZ2" s="77"/>
      <c r="WNA2" s="76"/>
      <c r="WNB2" s="77"/>
      <c r="WNC2" s="77"/>
      <c r="WND2" s="77"/>
      <c r="WNE2" s="77"/>
      <c r="WNF2" s="77"/>
      <c r="WNG2" s="76"/>
      <c r="WNH2" s="77"/>
      <c r="WNI2" s="77"/>
      <c r="WNJ2" s="77"/>
      <c r="WNK2" s="77"/>
      <c r="WNL2" s="77"/>
      <c r="WNM2" s="76"/>
      <c r="WNN2" s="77"/>
      <c r="WNO2" s="77"/>
      <c r="WNP2" s="77"/>
      <c r="WNQ2" s="77"/>
      <c r="WNR2" s="77"/>
      <c r="WNS2" s="76"/>
      <c r="WNT2" s="77"/>
      <c r="WNU2" s="77"/>
      <c r="WNV2" s="77"/>
      <c r="WNW2" s="77"/>
      <c r="WNX2" s="77"/>
      <c r="WNY2" s="76"/>
      <c r="WNZ2" s="77"/>
      <c r="WOA2" s="77"/>
      <c r="WOB2" s="77"/>
      <c r="WOC2" s="77"/>
      <c r="WOD2" s="77"/>
      <c r="WOE2" s="76"/>
      <c r="WOF2" s="77"/>
      <c r="WOG2" s="77"/>
      <c r="WOH2" s="77"/>
      <c r="WOI2" s="77"/>
      <c r="WOJ2" s="77"/>
      <c r="WOK2" s="76"/>
      <c r="WOL2" s="77"/>
      <c r="WOM2" s="77"/>
      <c r="WON2" s="77"/>
      <c r="WOO2" s="77"/>
      <c r="WOP2" s="77"/>
      <c r="WOQ2" s="76"/>
      <c r="WOR2" s="77"/>
      <c r="WOS2" s="77"/>
      <c r="WOT2" s="77"/>
      <c r="WOU2" s="77"/>
      <c r="WOV2" s="77"/>
      <c r="WOW2" s="76"/>
      <c r="WOX2" s="77"/>
      <c r="WOY2" s="77"/>
      <c r="WOZ2" s="77"/>
      <c r="WPA2" s="77"/>
      <c r="WPB2" s="77"/>
      <c r="WPC2" s="76"/>
      <c r="WPD2" s="77"/>
      <c r="WPE2" s="77"/>
      <c r="WPF2" s="77"/>
      <c r="WPG2" s="77"/>
      <c r="WPH2" s="77"/>
      <c r="WPI2" s="76"/>
      <c r="WPJ2" s="77"/>
      <c r="WPK2" s="77"/>
      <c r="WPL2" s="77"/>
      <c r="WPM2" s="77"/>
      <c r="WPN2" s="77"/>
      <c r="WPO2" s="76"/>
      <c r="WPP2" s="77"/>
      <c r="WPQ2" s="77"/>
      <c r="WPR2" s="77"/>
      <c r="WPS2" s="77"/>
      <c r="WPT2" s="77"/>
      <c r="WPU2" s="76"/>
      <c r="WPV2" s="77"/>
      <c r="WPW2" s="77"/>
      <c r="WPX2" s="77"/>
      <c r="WPY2" s="77"/>
      <c r="WPZ2" s="77"/>
      <c r="WQA2" s="76"/>
      <c r="WQB2" s="77"/>
      <c r="WQC2" s="77"/>
      <c r="WQD2" s="77"/>
      <c r="WQE2" s="77"/>
      <c r="WQF2" s="77"/>
      <c r="WQG2" s="76"/>
      <c r="WQH2" s="77"/>
      <c r="WQI2" s="77"/>
      <c r="WQJ2" s="77"/>
      <c r="WQK2" s="77"/>
      <c r="WQL2" s="77"/>
      <c r="WQM2" s="76"/>
      <c r="WQN2" s="77"/>
      <c r="WQO2" s="77"/>
      <c r="WQP2" s="77"/>
      <c r="WQQ2" s="77"/>
      <c r="WQR2" s="77"/>
      <c r="WQS2" s="76"/>
      <c r="WQT2" s="77"/>
      <c r="WQU2" s="77"/>
      <c r="WQV2" s="77"/>
      <c r="WQW2" s="77"/>
      <c r="WQX2" s="77"/>
      <c r="WQY2" s="76"/>
      <c r="WQZ2" s="77"/>
      <c r="WRA2" s="77"/>
      <c r="WRB2" s="77"/>
      <c r="WRC2" s="77"/>
      <c r="WRD2" s="77"/>
      <c r="WRE2" s="76"/>
      <c r="WRF2" s="77"/>
      <c r="WRG2" s="77"/>
      <c r="WRH2" s="77"/>
      <c r="WRI2" s="77"/>
      <c r="WRJ2" s="77"/>
      <c r="WRK2" s="76"/>
      <c r="WRL2" s="77"/>
      <c r="WRM2" s="77"/>
      <c r="WRN2" s="77"/>
      <c r="WRO2" s="77"/>
      <c r="WRP2" s="77"/>
      <c r="WRQ2" s="76"/>
      <c r="WRR2" s="77"/>
      <c r="WRS2" s="77"/>
      <c r="WRT2" s="77"/>
      <c r="WRU2" s="77"/>
      <c r="WRV2" s="77"/>
      <c r="WRW2" s="76"/>
      <c r="WRX2" s="77"/>
      <c r="WRY2" s="77"/>
      <c r="WRZ2" s="77"/>
      <c r="WSA2" s="77"/>
      <c r="WSB2" s="77"/>
      <c r="WSC2" s="76"/>
      <c r="WSD2" s="77"/>
      <c r="WSE2" s="77"/>
      <c r="WSF2" s="77"/>
      <c r="WSG2" s="77"/>
      <c r="WSH2" s="77"/>
      <c r="WSI2" s="76"/>
      <c r="WSJ2" s="77"/>
      <c r="WSK2" s="77"/>
      <c r="WSL2" s="77"/>
      <c r="WSM2" s="77"/>
      <c r="WSN2" s="77"/>
      <c r="WSO2" s="76"/>
      <c r="WSP2" s="77"/>
      <c r="WSQ2" s="77"/>
      <c r="WSR2" s="77"/>
      <c r="WSS2" s="77"/>
      <c r="WST2" s="77"/>
      <c r="WSU2" s="76"/>
      <c r="WSV2" s="77"/>
      <c r="WSW2" s="77"/>
      <c r="WSX2" s="77"/>
      <c r="WSY2" s="77"/>
      <c r="WSZ2" s="77"/>
      <c r="WTA2" s="76"/>
      <c r="WTB2" s="77"/>
      <c r="WTC2" s="77"/>
      <c r="WTD2" s="77"/>
      <c r="WTE2" s="77"/>
      <c r="WTF2" s="77"/>
      <c r="WTG2" s="76"/>
      <c r="WTH2" s="77"/>
      <c r="WTI2" s="77"/>
      <c r="WTJ2" s="77"/>
      <c r="WTK2" s="77"/>
      <c r="WTL2" s="77"/>
      <c r="WTM2" s="76"/>
      <c r="WTN2" s="77"/>
      <c r="WTO2" s="77"/>
      <c r="WTP2" s="77"/>
      <c r="WTQ2" s="77"/>
      <c r="WTR2" s="77"/>
      <c r="WTS2" s="76"/>
      <c r="WTT2" s="77"/>
      <c r="WTU2" s="77"/>
      <c r="WTV2" s="77"/>
      <c r="WTW2" s="77"/>
      <c r="WTX2" s="77"/>
      <c r="WTY2" s="76"/>
      <c r="WTZ2" s="77"/>
      <c r="WUA2" s="77"/>
      <c r="WUB2" s="77"/>
      <c r="WUC2" s="77"/>
      <c r="WUD2" s="77"/>
      <c r="WUE2" s="76"/>
      <c r="WUF2" s="77"/>
      <c r="WUG2" s="77"/>
      <c r="WUH2" s="77"/>
      <c r="WUI2" s="77"/>
      <c r="WUJ2" s="77"/>
      <c r="WUK2" s="76"/>
      <c r="WUL2" s="77"/>
      <c r="WUM2" s="77"/>
      <c r="WUN2" s="77"/>
      <c r="WUO2" s="77"/>
      <c r="WUP2" s="77"/>
      <c r="WUQ2" s="76"/>
      <c r="WUR2" s="77"/>
      <c r="WUS2" s="77"/>
      <c r="WUT2" s="77"/>
      <c r="WUU2" s="77"/>
      <c r="WUV2" s="77"/>
      <c r="WUW2" s="76"/>
      <c r="WUX2" s="77"/>
      <c r="WUY2" s="77"/>
      <c r="WUZ2" s="77"/>
      <c r="WVA2" s="77"/>
      <c r="WVB2" s="77"/>
      <c r="WVC2" s="76"/>
      <c r="WVD2" s="77"/>
      <c r="WVE2" s="77"/>
      <c r="WVF2" s="77"/>
      <c r="WVG2" s="77"/>
      <c r="WVH2" s="77"/>
      <c r="WVI2" s="76"/>
      <c r="WVJ2" s="77"/>
      <c r="WVK2" s="77"/>
      <c r="WVL2" s="77"/>
      <c r="WVM2" s="77"/>
      <c r="WVN2" s="77"/>
      <c r="WVO2" s="76"/>
      <c r="WVP2" s="77"/>
      <c r="WVQ2" s="77"/>
      <c r="WVR2" s="77"/>
      <c r="WVS2" s="77"/>
      <c r="WVT2" s="77"/>
      <c r="WVU2" s="76"/>
      <c r="WVV2" s="77"/>
      <c r="WVW2" s="77"/>
      <c r="WVX2" s="77"/>
      <c r="WVY2" s="77"/>
      <c r="WVZ2" s="77"/>
      <c r="WWA2" s="76"/>
      <c r="WWB2" s="77"/>
      <c r="WWC2" s="77"/>
      <c r="WWD2" s="77"/>
      <c r="WWE2" s="77"/>
      <c r="WWF2" s="77"/>
      <c r="WWG2" s="76"/>
      <c r="WWH2" s="77"/>
      <c r="WWI2" s="77"/>
      <c r="WWJ2" s="77"/>
      <c r="WWK2" s="77"/>
      <c r="WWL2" s="77"/>
      <c r="WWM2" s="76"/>
      <c r="WWN2" s="77"/>
      <c r="WWO2" s="77"/>
      <c r="WWP2" s="77"/>
      <c r="WWQ2" s="77"/>
      <c r="WWR2" s="77"/>
      <c r="WWS2" s="76"/>
      <c r="WWT2" s="77"/>
      <c r="WWU2" s="77"/>
      <c r="WWV2" s="77"/>
      <c r="WWW2" s="77"/>
      <c r="WWX2" s="77"/>
      <c r="WWY2" s="76"/>
      <c r="WWZ2" s="77"/>
      <c r="WXA2" s="77"/>
      <c r="WXB2" s="77"/>
      <c r="WXC2" s="77"/>
      <c r="WXD2" s="77"/>
      <c r="WXE2" s="76"/>
      <c r="WXF2" s="77"/>
      <c r="WXG2" s="77"/>
      <c r="WXH2" s="77"/>
      <c r="WXI2" s="77"/>
      <c r="WXJ2" s="77"/>
      <c r="WXK2" s="76"/>
      <c r="WXL2" s="77"/>
      <c r="WXM2" s="77"/>
      <c r="WXN2" s="77"/>
      <c r="WXO2" s="77"/>
      <c r="WXP2" s="77"/>
      <c r="WXQ2" s="76"/>
      <c r="WXR2" s="77"/>
      <c r="WXS2" s="77"/>
      <c r="WXT2" s="77"/>
      <c r="WXU2" s="77"/>
      <c r="WXV2" s="77"/>
      <c r="WXW2" s="76"/>
      <c r="WXX2" s="77"/>
      <c r="WXY2" s="77"/>
      <c r="WXZ2" s="77"/>
      <c r="WYA2" s="77"/>
      <c r="WYB2" s="77"/>
      <c r="WYC2" s="76"/>
      <c r="WYD2" s="77"/>
      <c r="WYE2" s="77"/>
      <c r="WYF2" s="77"/>
      <c r="WYG2" s="77"/>
      <c r="WYH2" s="77"/>
      <c r="WYI2" s="76"/>
      <c r="WYJ2" s="77"/>
      <c r="WYK2" s="77"/>
      <c r="WYL2" s="77"/>
      <c r="WYM2" s="77"/>
      <c r="WYN2" s="77"/>
      <c r="WYO2" s="76"/>
      <c r="WYP2" s="77"/>
      <c r="WYQ2" s="77"/>
      <c r="WYR2" s="77"/>
      <c r="WYS2" s="77"/>
      <c r="WYT2" s="77"/>
      <c r="WYU2" s="76"/>
      <c r="WYV2" s="77"/>
      <c r="WYW2" s="77"/>
      <c r="WYX2" s="77"/>
      <c r="WYY2" s="77"/>
      <c r="WYZ2" s="77"/>
      <c r="WZA2" s="76"/>
      <c r="WZB2" s="77"/>
      <c r="WZC2" s="77"/>
      <c r="WZD2" s="77"/>
      <c r="WZE2" s="77"/>
      <c r="WZF2" s="77"/>
      <c r="WZG2" s="76"/>
      <c r="WZH2" s="77"/>
      <c r="WZI2" s="77"/>
      <c r="WZJ2" s="77"/>
      <c r="WZK2" s="77"/>
      <c r="WZL2" s="77"/>
      <c r="WZM2" s="76"/>
      <c r="WZN2" s="77"/>
      <c r="WZO2" s="77"/>
      <c r="WZP2" s="77"/>
      <c r="WZQ2" s="77"/>
      <c r="WZR2" s="77"/>
      <c r="WZS2" s="76"/>
      <c r="WZT2" s="77"/>
      <c r="WZU2" s="77"/>
      <c r="WZV2" s="77"/>
      <c r="WZW2" s="77"/>
      <c r="WZX2" s="77"/>
      <c r="WZY2" s="76"/>
      <c r="WZZ2" s="77"/>
      <c r="XAA2" s="77"/>
      <c r="XAB2" s="77"/>
      <c r="XAC2" s="77"/>
      <c r="XAD2" s="77"/>
      <c r="XAE2" s="76"/>
      <c r="XAF2" s="77"/>
      <c r="XAG2" s="77"/>
      <c r="XAH2" s="77"/>
    </row>
    <row r="3" spans="1:16258" ht="13.9" customHeight="1" thickTop="1" x14ac:dyDescent="0.25">
      <c r="A3" s="72"/>
      <c r="B3" s="72"/>
      <c r="C3" s="72"/>
      <c r="D3" s="72"/>
      <c r="E3" s="72"/>
      <c r="F3" s="72"/>
    </row>
    <row r="4" spans="1:16258" ht="15.75" thickBot="1" x14ac:dyDescent="0.3">
      <c r="A4" s="4"/>
      <c r="B4" s="4"/>
      <c r="C4" s="5"/>
      <c r="D4" s="6"/>
      <c r="E4" s="7"/>
      <c r="F4" s="7"/>
    </row>
    <row r="5" spans="1:16258" ht="15" customHeight="1" thickBot="1" x14ac:dyDescent="0.3">
      <c r="A5" s="78" t="s">
        <v>0</v>
      </c>
      <c r="B5" s="79"/>
      <c r="C5" s="79"/>
      <c r="D5" s="80"/>
      <c r="E5" s="80"/>
      <c r="F5" s="81"/>
    </row>
    <row r="6" spans="1:16258" s="2" customFormat="1" ht="26.25" thickBot="1" x14ac:dyDescent="0.25">
      <c r="A6" s="82" t="s">
        <v>0</v>
      </c>
      <c r="B6" s="83"/>
      <c r="C6" s="84"/>
      <c r="D6" s="8" t="s">
        <v>2</v>
      </c>
      <c r="E6" s="37" t="s">
        <v>1</v>
      </c>
      <c r="F6" s="37" t="s">
        <v>380</v>
      </c>
    </row>
    <row r="7" spans="1:16258" s="1" customFormat="1" ht="12" thickBot="1" x14ac:dyDescent="0.25">
      <c r="A7" s="26"/>
      <c r="B7" s="27"/>
      <c r="C7" s="27"/>
      <c r="D7" s="28"/>
      <c r="E7" s="38"/>
      <c r="F7" s="38"/>
    </row>
    <row r="8" spans="1:16258" x14ac:dyDescent="0.25">
      <c r="A8" s="23">
        <v>1</v>
      </c>
      <c r="B8" s="24"/>
      <c r="C8" s="24"/>
      <c r="D8" s="25" t="s">
        <v>12</v>
      </c>
      <c r="E8" s="39"/>
      <c r="F8" s="39"/>
    </row>
    <row r="9" spans="1:16258" hidden="1" x14ac:dyDescent="0.25">
      <c r="A9" s="16"/>
      <c r="B9" s="17">
        <f>A8+0.1</f>
        <v>1.1000000000000001</v>
      </c>
      <c r="C9" s="18"/>
      <c r="D9" s="15" t="s">
        <v>11</v>
      </c>
      <c r="E9" s="40"/>
      <c r="F9" s="40"/>
    </row>
    <row r="10" spans="1:16258" hidden="1" x14ac:dyDescent="0.25">
      <c r="A10" s="19"/>
      <c r="B10" s="20">
        <f>B9</f>
        <v>1.1000000000000001</v>
      </c>
      <c r="C10" s="20">
        <f>B9+0.01</f>
        <v>1.1100000000000001</v>
      </c>
      <c r="D10" s="21" t="s">
        <v>4</v>
      </c>
      <c r="E10" s="41" t="s">
        <v>1192</v>
      </c>
      <c r="F10" s="41"/>
    </row>
    <row r="11" spans="1:16258" hidden="1" x14ac:dyDescent="0.25">
      <c r="A11" s="19"/>
      <c r="B11" s="20">
        <f t="shared" ref="B11:B17" si="0">B10</f>
        <v>1.1000000000000001</v>
      </c>
      <c r="C11" s="20">
        <f t="shared" ref="C11:C17" si="1">C10+0.01</f>
        <v>1.1200000000000001</v>
      </c>
      <c r="D11" s="21" t="s">
        <v>251</v>
      </c>
      <c r="E11" s="41" t="s">
        <v>1192</v>
      </c>
      <c r="F11" s="41"/>
    </row>
    <row r="12" spans="1:16258" hidden="1" x14ac:dyDescent="0.25">
      <c r="A12" s="19"/>
      <c r="B12" s="20">
        <f>B11</f>
        <v>1.1000000000000001</v>
      </c>
      <c r="C12" s="20">
        <f>C11+0.01</f>
        <v>1.1300000000000001</v>
      </c>
      <c r="D12" s="21" t="s">
        <v>5</v>
      </c>
      <c r="E12" s="41" t="s">
        <v>1192</v>
      </c>
      <c r="F12" s="41"/>
    </row>
    <row r="13" spans="1:16258" hidden="1" x14ac:dyDescent="0.25">
      <c r="A13" s="19"/>
      <c r="B13" s="20">
        <f t="shared" si="0"/>
        <v>1.1000000000000001</v>
      </c>
      <c r="C13" s="20">
        <f t="shared" si="1"/>
        <v>1.1400000000000001</v>
      </c>
      <c r="D13" s="21" t="s">
        <v>6</v>
      </c>
      <c r="E13" s="41" t="s">
        <v>1192</v>
      </c>
      <c r="F13" s="41"/>
    </row>
    <row r="14" spans="1:16258" hidden="1" x14ac:dyDescent="0.25">
      <c r="A14" s="19"/>
      <c r="B14" s="20">
        <f>B13</f>
        <v>1.1000000000000001</v>
      </c>
      <c r="C14" s="20">
        <f>C13+0.01</f>
        <v>1.1500000000000001</v>
      </c>
      <c r="D14" s="21" t="s">
        <v>7</v>
      </c>
      <c r="E14" s="41" t="s">
        <v>1192</v>
      </c>
      <c r="F14" s="41"/>
    </row>
    <row r="15" spans="1:16258" hidden="1" x14ac:dyDescent="0.25">
      <c r="A15" s="19"/>
      <c r="B15" s="20">
        <f t="shared" si="0"/>
        <v>1.1000000000000001</v>
      </c>
      <c r="C15" s="20">
        <f t="shared" si="1"/>
        <v>1.1600000000000001</v>
      </c>
      <c r="D15" s="21" t="s">
        <v>8</v>
      </c>
      <c r="E15" s="41" t="s">
        <v>1192</v>
      </c>
      <c r="F15" s="41"/>
    </row>
    <row r="16" spans="1:16258" hidden="1" x14ac:dyDescent="0.25">
      <c r="A16" s="19"/>
      <c r="B16" s="20">
        <f t="shared" si="0"/>
        <v>1.1000000000000001</v>
      </c>
      <c r="C16" s="20">
        <f t="shared" si="1"/>
        <v>1.1700000000000002</v>
      </c>
      <c r="D16" s="21" t="s">
        <v>9</v>
      </c>
      <c r="E16" s="41" t="s">
        <v>1192</v>
      </c>
      <c r="F16" s="41"/>
    </row>
    <row r="17" spans="1:6" ht="22.5" hidden="1" customHeight="1" x14ac:dyDescent="0.25">
      <c r="A17" s="19"/>
      <c r="B17" s="20">
        <f t="shared" si="0"/>
        <v>1.1000000000000001</v>
      </c>
      <c r="C17" s="20">
        <f t="shared" si="1"/>
        <v>1.1800000000000002</v>
      </c>
      <c r="D17" s="21" t="s">
        <v>10</v>
      </c>
      <c r="E17" s="41" t="s">
        <v>1192</v>
      </c>
      <c r="F17" s="41"/>
    </row>
    <row r="18" spans="1:6" hidden="1" x14ac:dyDescent="0.25">
      <c r="A18" s="16"/>
      <c r="B18" s="17">
        <f>B9+0.1</f>
        <v>1.2000000000000002</v>
      </c>
      <c r="C18" s="18"/>
      <c r="D18" s="15" t="s">
        <v>14</v>
      </c>
      <c r="E18" s="40"/>
      <c r="F18" s="40"/>
    </row>
    <row r="19" spans="1:6" hidden="1" x14ac:dyDescent="0.25">
      <c r="A19" s="19"/>
      <c r="B19" s="20">
        <f>B18</f>
        <v>1.2000000000000002</v>
      </c>
      <c r="C19" s="20">
        <f>B18+0.01</f>
        <v>1.2100000000000002</v>
      </c>
      <c r="D19" s="21" t="s">
        <v>13</v>
      </c>
      <c r="E19" s="41" t="s">
        <v>1192</v>
      </c>
      <c r="F19" s="41"/>
    </row>
    <row r="20" spans="1:6" ht="15" hidden="1" customHeight="1" x14ac:dyDescent="0.25">
      <c r="A20" s="19"/>
      <c r="B20" s="20">
        <f t="shared" ref="B20:B24" si="2">B19</f>
        <v>1.2000000000000002</v>
      </c>
      <c r="C20" s="20">
        <f>C19+0.01</f>
        <v>1.2200000000000002</v>
      </c>
      <c r="D20" s="21" t="s">
        <v>15</v>
      </c>
      <c r="E20" s="41" t="s">
        <v>1192</v>
      </c>
      <c r="F20" s="41"/>
    </row>
    <row r="21" spans="1:6" ht="15" hidden="1" customHeight="1" x14ac:dyDescent="0.25">
      <c r="A21" s="19"/>
      <c r="B21" s="20">
        <f t="shared" si="2"/>
        <v>1.2000000000000002</v>
      </c>
      <c r="C21" s="20">
        <f>C20+0.01</f>
        <v>1.2300000000000002</v>
      </c>
      <c r="D21" s="21" t="s">
        <v>16</v>
      </c>
      <c r="E21" s="41" t="s">
        <v>1192</v>
      </c>
      <c r="F21" s="41"/>
    </row>
    <row r="22" spans="1:6" ht="15" hidden="1" customHeight="1" x14ac:dyDescent="0.25">
      <c r="A22" s="19"/>
      <c r="B22" s="20">
        <f>B21</f>
        <v>1.2000000000000002</v>
      </c>
      <c r="C22" s="20">
        <f>C21+0.01</f>
        <v>1.2400000000000002</v>
      </c>
      <c r="D22" s="21" t="s">
        <v>17</v>
      </c>
      <c r="E22" s="41" t="s">
        <v>1192</v>
      </c>
      <c r="F22" s="41"/>
    </row>
    <row r="23" spans="1:6" ht="15" hidden="1" customHeight="1" x14ac:dyDescent="0.25">
      <c r="A23" s="19"/>
      <c r="B23" s="20">
        <f t="shared" si="2"/>
        <v>1.2000000000000002</v>
      </c>
      <c r="C23" s="20">
        <f t="shared" ref="C23" si="3">C22+0.01</f>
        <v>1.2500000000000002</v>
      </c>
      <c r="D23" s="21" t="s">
        <v>18</v>
      </c>
      <c r="E23" s="41" t="s">
        <v>1192</v>
      </c>
      <c r="F23" s="41"/>
    </row>
    <row r="24" spans="1:6" ht="15" hidden="1" customHeight="1" x14ac:dyDescent="0.25">
      <c r="A24" s="19"/>
      <c r="B24" s="20">
        <f t="shared" si="2"/>
        <v>1.2000000000000002</v>
      </c>
      <c r="C24" s="20">
        <f>C23+0.01</f>
        <v>1.2600000000000002</v>
      </c>
      <c r="D24" s="21" t="s">
        <v>19</v>
      </c>
      <c r="E24" s="41" t="s">
        <v>1192</v>
      </c>
      <c r="F24" s="41"/>
    </row>
    <row r="25" spans="1:6" hidden="1" x14ac:dyDescent="0.25">
      <c r="A25" s="16"/>
      <c r="B25" s="17">
        <f>B18+0.1</f>
        <v>1.3000000000000003</v>
      </c>
      <c r="C25" s="18"/>
      <c r="D25" s="15" t="s">
        <v>21</v>
      </c>
      <c r="E25" s="40"/>
      <c r="F25" s="40"/>
    </row>
    <row r="26" spans="1:6" hidden="1" x14ac:dyDescent="0.25">
      <c r="A26" s="19"/>
      <c r="B26" s="20">
        <f>B25</f>
        <v>1.3000000000000003</v>
      </c>
      <c r="C26" s="20">
        <f>B25+0.01</f>
        <v>1.3100000000000003</v>
      </c>
      <c r="D26" s="21" t="s">
        <v>20</v>
      </c>
      <c r="E26" s="41" t="s">
        <v>1192</v>
      </c>
      <c r="F26" s="41"/>
    </row>
    <row r="27" spans="1:6" hidden="1" x14ac:dyDescent="0.25">
      <c r="A27" s="19"/>
      <c r="B27" s="20">
        <f t="shared" ref="B27:B32" si="4">B26</f>
        <v>1.3000000000000003</v>
      </c>
      <c r="C27" s="20">
        <f>C26+0.01</f>
        <v>1.3200000000000003</v>
      </c>
      <c r="D27" s="21" t="s">
        <v>22</v>
      </c>
      <c r="E27" s="41" t="s">
        <v>1192</v>
      </c>
      <c r="F27" s="41"/>
    </row>
    <row r="28" spans="1:6" ht="15" hidden="1" customHeight="1" x14ac:dyDescent="0.25">
      <c r="A28" s="19"/>
      <c r="B28" s="20">
        <f>B27</f>
        <v>1.3000000000000003</v>
      </c>
      <c r="C28" s="20">
        <f>C27+0.01</f>
        <v>1.3300000000000003</v>
      </c>
      <c r="D28" s="21" t="s">
        <v>23</v>
      </c>
      <c r="E28" s="41" t="s">
        <v>1192</v>
      </c>
      <c r="F28" s="41"/>
    </row>
    <row r="29" spans="1:6" ht="15" hidden="1" customHeight="1" x14ac:dyDescent="0.25">
      <c r="A29" s="19"/>
      <c r="B29" s="20">
        <f t="shared" si="4"/>
        <v>1.3000000000000003</v>
      </c>
      <c r="C29" s="20">
        <f t="shared" ref="C29:C32" si="5">C28+0.01</f>
        <v>1.3400000000000003</v>
      </c>
      <c r="D29" s="21" t="s">
        <v>24</v>
      </c>
      <c r="E29" s="41" t="s">
        <v>1192</v>
      </c>
      <c r="F29" s="41"/>
    </row>
    <row r="30" spans="1:6" hidden="1" x14ac:dyDescent="0.25">
      <c r="A30" s="19"/>
      <c r="B30" s="20">
        <f t="shared" si="4"/>
        <v>1.3000000000000003</v>
      </c>
      <c r="C30" s="20">
        <f t="shared" si="5"/>
        <v>1.3500000000000003</v>
      </c>
      <c r="D30" s="21" t="s">
        <v>25</v>
      </c>
      <c r="E30" s="41" t="s">
        <v>1192</v>
      </c>
      <c r="F30" s="41"/>
    </row>
    <row r="31" spans="1:6" hidden="1" x14ac:dyDescent="0.25">
      <c r="A31" s="19"/>
      <c r="B31" s="20">
        <f t="shared" si="4"/>
        <v>1.3000000000000003</v>
      </c>
      <c r="C31" s="20">
        <f t="shared" si="5"/>
        <v>1.3600000000000003</v>
      </c>
      <c r="D31" s="21" t="s">
        <v>26</v>
      </c>
      <c r="E31" s="41" t="s">
        <v>1192</v>
      </c>
      <c r="F31" s="41"/>
    </row>
    <row r="32" spans="1:6" hidden="1" x14ac:dyDescent="0.25">
      <c r="A32" s="19"/>
      <c r="B32" s="20">
        <f t="shared" si="4"/>
        <v>1.3000000000000003</v>
      </c>
      <c r="C32" s="20">
        <f t="shared" si="5"/>
        <v>1.3700000000000003</v>
      </c>
      <c r="D32" s="21" t="s">
        <v>27</v>
      </c>
      <c r="E32" s="41" t="s">
        <v>1192</v>
      </c>
      <c r="F32" s="41"/>
    </row>
    <row r="33" spans="1:6" hidden="1" x14ac:dyDescent="0.25">
      <c r="A33" s="16"/>
      <c r="B33" s="17">
        <f>B25+0.1</f>
        <v>1.4000000000000004</v>
      </c>
      <c r="C33" s="18"/>
      <c r="D33" s="15" t="s">
        <v>3</v>
      </c>
      <c r="E33" s="40"/>
      <c r="F33" s="40"/>
    </row>
    <row r="34" spans="1:6" hidden="1" x14ac:dyDescent="0.25">
      <c r="A34" s="19"/>
      <c r="B34" s="20">
        <f>B33</f>
        <v>1.4000000000000004</v>
      </c>
      <c r="C34" s="20">
        <f>B33+0.01</f>
        <v>1.4100000000000004</v>
      </c>
      <c r="D34" s="21" t="s">
        <v>28</v>
      </c>
      <c r="E34" s="41" t="s">
        <v>1192</v>
      </c>
      <c r="F34" s="41"/>
    </row>
    <row r="35" spans="1:6" hidden="1" x14ac:dyDescent="0.25">
      <c r="A35" s="19"/>
      <c r="B35" s="20">
        <f t="shared" ref="B35:B40" si="6">B34</f>
        <v>1.4000000000000004</v>
      </c>
      <c r="C35" s="20">
        <f>C34+0.01</f>
        <v>1.4200000000000004</v>
      </c>
      <c r="D35" s="21" t="s">
        <v>29</v>
      </c>
      <c r="E35" s="41" t="s">
        <v>1192</v>
      </c>
      <c r="F35" s="41"/>
    </row>
    <row r="36" spans="1:6" ht="15" hidden="1" customHeight="1" x14ac:dyDescent="0.25">
      <c r="A36" s="19"/>
      <c r="B36" s="20">
        <f>B35</f>
        <v>1.4000000000000004</v>
      </c>
      <c r="C36" s="20">
        <f>C35+0.01</f>
        <v>1.4300000000000004</v>
      </c>
      <c r="D36" s="21" t="s">
        <v>30</v>
      </c>
      <c r="E36" s="41" t="s">
        <v>1192</v>
      </c>
      <c r="F36" s="41"/>
    </row>
    <row r="37" spans="1:6" ht="15" hidden="1" customHeight="1" x14ac:dyDescent="0.25">
      <c r="A37" s="19"/>
      <c r="B37" s="20">
        <f t="shared" si="6"/>
        <v>1.4000000000000004</v>
      </c>
      <c r="C37" s="20">
        <f t="shared" ref="C37:C40" si="7">C36+0.01</f>
        <v>1.4400000000000004</v>
      </c>
      <c r="D37" s="21" t="s">
        <v>31</v>
      </c>
      <c r="E37" s="41" t="s">
        <v>1192</v>
      </c>
      <c r="F37" s="41"/>
    </row>
    <row r="38" spans="1:6" hidden="1" x14ac:dyDescent="0.25">
      <c r="A38" s="19"/>
      <c r="B38" s="20">
        <f t="shared" si="6"/>
        <v>1.4000000000000004</v>
      </c>
      <c r="C38" s="20">
        <f t="shared" si="7"/>
        <v>1.4500000000000004</v>
      </c>
      <c r="D38" s="21" t="s">
        <v>32</v>
      </c>
      <c r="E38" s="41" t="s">
        <v>1192</v>
      </c>
      <c r="F38" s="41"/>
    </row>
    <row r="39" spans="1:6" ht="15" hidden="1" customHeight="1" x14ac:dyDescent="0.25">
      <c r="A39" s="19"/>
      <c r="B39" s="20">
        <f>B38</f>
        <v>1.4000000000000004</v>
      </c>
      <c r="C39" s="20">
        <f>C38+0.01</f>
        <v>1.4600000000000004</v>
      </c>
      <c r="D39" s="21" t="s">
        <v>33</v>
      </c>
      <c r="E39" s="41" t="s">
        <v>1192</v>
      </c>
      <c r="F39" s="41"/>
    </row>
    <row r="40" spans="1:6" hidden="1" x14ac:dyDescent="0.25">
      <c r="A40" s="19"/>
      <c r="B40" s="20">
        <f t="shared" si="6"/>
        <v>1.4000000000000004</v>
      </c>
      <c r="C40" s="20">
        <f t="shared" si="7"/>
        <v>1.4700000000000004</v>
      </c>
      <c r="D40" s="21" t="s">
        <v>34</v>
      </c>
      <c r="E40" s="41" t="s">
        <v>1192</v>
      </c>
      <c r="F40" s="41"/>
    </row>
    <row r="41" spans="1:6" x14ac:dyDescent="0.25">
      <c r="A41" s="19"/>
      <c r="B41" s="20"/>
      <c r="C41" s="20"/>
      <c r="D41" s="58"/>
      <c r="E41" s="41"/>
      <c r="F41" s="41"/>
    </row>
    <row r="42" spans="1:6" x14ac:dyDescent="0.25">
      <c r="A42" s="9">
        <f>A8+1</f>
        <v>2</v>
      </c>
      <c r="B42" s="10"/>
      <c r="C42" s="11"/>
      <c r="D42" s="12" t="s">
        <v>42</v>
      </c>
      <c r="E42" s="42"/>
      <c r="F42" s="42"/>
    </row>
    <row r="43" spans="1:6" x14ac:dyDescent="0.25">
      <c r="A43" s="13"/>
      <c r="B43" s="17">
        <f>A42+0.1</f>
        <v>2.1</v>
      </c>
      <c r="C43" s="14"/>
      <c r="D43" s="15" t="s">
        <v>35</v>
      </c>
      <c r="E43" s="43"/>
      <c r="F43" s="43"/>
    </row>
    <row r="44" spans="1:6" ht="15" customHeight="1" x14ac:dyDescent="0.25">
      <c r="A44" s="19"/>
      <c r="B44" s="20">
        <f>B43</f>
        <v>2.1</v>
      </c>
      <c r="C44" s="20">
        <f>B43+0.01</f>
        <v>2.11</v>
      </c>
      <c r="D44" s="21" t="s">
        <v>36</v>
      </c>
      <c r="E44" s="41" t="s">
        <v>1192</v>
      </c>
      <c r="F44" s="41"/>
    </row>
    <row r="45" spans="1:6" x14ac:dyDescent="0.25">
      <c r="A45" s="19"/>
      <c r="B45" s="20">
        <f t="shared" ref="B45:B48" si="8">B44</f>
        <v>2.1</v>
      </c>
      <c r="C45" s="20">
        <f>C44+0.01</f>
        <v>2.1199999999999997</v>
      </c>
      <c r="D45" s="21" t="s">
        <v>37</v>
      </c>
      <c r="E45" s="41" t="s">
        <v>1192</v>
      </c>
      <c r="F45" s="41"/>
    </row>
    <row r="46" spans="1:6" x14ac:dyDescent="0.25">
      <c r="A46" s="19"/>
      <c r="B46" s="20">
        <f t="shared" si="8"/>
        <v>2.1</v>
      </c>
      <c r="C46" s="20">
        <f t="shared" ref="C46:C48" si="9">C45+0.01</f>
        <v>2.1299999999999994</v>
      </c>
      <c r="D46" s="21" t="s">
        <v>38</v>
      </c>
      <c r="E46" s="41" t="s">
        <v>1192</v>
      </c>
      <c r="F46" s="41"/>
    </row>
    <row r="47" spans="1:6" x14ac:dyDescent="0.25">
      <c r="A47" s="19"/>
      <c r="B47" s="20">
        <f t="shared" si="8"/>
        <v>2.1</v>
      </c>
      <c r="C47" s="20">
        <f t="shared" si="9"/>
        <v>2.1399999999999992</v>
      </c>
      <c r="D47" s="21" t="s">
        <v>39</v>
      </c>
      <c r="E47" s="41" t="s">
        <v>1192</v>
      </c>
      <c r="F47" s="41"/>
    </row>
    <row r="48" spans="1:6" x14ac:dyDescent="0.25">
      <c r="A48" s="19"/>
      <c r="B48" s="20">
        <f t="shared" si="8"/>
        <v>2.1</v>
      </c>
      <c r="C48" s="20">
        <f t="shared" si="9"/>
        <v>2.149999999999999</v>
      </c>
      <c r="D48" s="21" t="s">
        <v>40</v>
      </c>
      <c r="E48" s="41" t="s">
        <v>1192</v>
      </c>
      <c r="F48" s="41"/>
    </row>
    <row r="49" spans="1:6" x14ac:dyDescent="0.25">
      <c r="A49" s="13"/>
      <c r="B49" s="17">
        <f>B43+0.1</f>
        <v>2.2000000000000002</v>
      </c>
      <c r="C49" s="14"/>
      <c r="D49" s="15" t="s">
        <v>41</v>
      </c>
      <c r="E49" s="43"/>
      <c r="F49" s="43"/>
    </row>
    <row r="50" spans="1:6" ht="15" customHeight="1" x14ac:dyDescent="0.25">
      <c r="A50" s="19"/>
      <c r="B50" s="20">
        <f>B49</f>
        <v>2.2000000000000002</v>
      </c>
      <c r="C50" s="20">
        <f>B49+0.01</f>
        <v>2.21</v>
      </c>
      <c r="D50" s="34" t="s">
        <v>252</v>
      </c>
      <c r="E50" s="41" t="s">
        <v>1192</v>
      </c>
      <c r="F50" s="41"/>
    </row>
    <row r="51" spans="1:6" x14ac:dyDescent="0.25">
      <c r="A51" s="19"/>
      <c r="B51" s="20">
        <f>B50</f>
        <v>2.2000000000000002</v>
      </c>
      <c r="C51" s="20">
        <f>C50+0.01</f>
        <v>2.2199999999999998</v>
      </c>
      <c r="D51" s="21" t="s">
        <v>253</v>
      </c>
      <c r="E51" s="41" t="s">
        <v>1192</v>
      </c>
      <c r="F51" s="41"/>
    </row>
    <row r="52" spans="1:6" x14ac:dyDescent="0.25">
      <c r="A52" s="13"/>
      <c r="B52" s="17">
        <f>B49+0.1</f>
        <v>2.3000000000000003</v>
      </c>
      <c r="C52" s="14"/>
      <c r="D52" s="15" t="s">
        <v>43</v>
      </c>
      <c r="E52" s="43"/>
      <c r="F52" s="43"/>
    </row>
    <row r="53" spans="1:6" x14ac:dyDescent="0.25">
      <c r="A53" s="19"/>
      <c r="B53" s="20">
        <f>B52</f>
        <v>2.3000000000000003</v>
      </c>
      <c r="C53" s="20">
        <f>B52+0.01</f>
        <v>2.31</v>
      </c>
      <c r="D53" s="21" t="s">
        <v>1090</v>
      </c>
      <c r="E53" s="41" t="s">
        <v>1192</v>
      </c>
      <c r="F53" s="41"/>
    </row>
    <row r="54" spans="1:6" x14ac:dyDescent="0.25">
      <c r="A54" s="19"/>
      <c r="B54" s="20">
        <f t="shared" ref="B54:B58" si="10">B53</f>
        <v>2.3000000000000003</v>
      </c>
      <c r="C54" s="20">
        <f>C53+0.01</f>
        <v>2.3199999999999998</v>
      </c>
      <c r="D54" s="21" t="s">
        <v>1091</v>
      </c>
      <c r="E54" s="41" t="s">
        <v>1192</v>
      </c>
      <c r="F54" s="41"/>
    </row>
    <row r="55" spans="1:6" x14ac:dyDescent="0.25">
      <c r="A55" s="19"/>
      <c r="B55" s="20">
        <f t="shared" si="10"/>
        <v>2.3000000000000003</v>
      </c>
      <c r="C55" s="20">
        <f t="shared" ref="C55:C58" si="11">C54+0.01</f>
        <v>2.3299999999999996</v>
      </c>
      <c r="D55" s="21" t="s">
        <v>1092</v>
      </c>
      <c r="E55" s="41" t="s">
        <v>1192</v>
      </c>
      <c r="F55" s="41"/>
    </row>
    <row r="56" spans="1:6" x14ac:dyDescent="0.25">
      <c r="A56" s="19"/>
      <c r="B56" s="20">
        <f t="shared" si="10"/>
        <v>2.3000000000000003</v>
      </c>
      <c r="C56" s="20">
        <f t="shared" si="11"/>
        <v>2.3399999999999994</v>
      </c>
      <c r="D56" s="21" t="s">
        <v>1093</v>
      </c>
      <c r="E56" s="41" t="s">
        <v>1192</v>
      </c>
      <c r="F56" s="41"/>
    </row>
    <row r="57" spans="1:6" x14ac:dyDescent="0.25">
      <c r="A57" s="19"/>
      <c r="B57" s="20">
        <f t="shared" si="10"/>
        <v>2.3000000000000003</v>
      </c>
      <c r="C57" s="20">
        <f t="shared" si="11"/>
        <v>2.3499999999999992</v>
      </c>
      <c r="D57" s="21" t="s">
        <v>1094</v>
      </c>
      <c r="E57" s="41" t="s">
        <v>1192</v>
      </c>
      <c r="F57" s="41"/>
    </row>
    <row r="58" spans="1:6" x14ac:dyDescent="0.25">
      <c r="A58" s="19"/>
      <c r="B58" s="20">
        <f t="shared" si="10"/>
        <v>2.3000000000000003</v>
      </c>
      <c r="C58" s="20">
        <f t="shared" si="11"/>
        <v>2.359999999999999</v>
      </c>
      <c r="D58" s="21" t="s">
        <v>44</v>
      </c>
      <c r="E58" s="41" t="s">
        <v>1192</v>
      </c>
      <c r="F58" s="41"/>
    </row>
    <row r="59" spans="1:6" x14ac:dyDescent="0.25">
      <c r="A59" s="19"/>
      <c r="B59" s="20"/>
      <c r="C59" s="20"/>
      <c r="D59" s="21"/>
      <c r="E59" s="41"/>
      <c r="F59" s="41"/>
    </row>
    <row r="60" spans="1:6" x14ac:dyDescent="0.25">
      <c r="A60" s="9">
        <f>A42+1</f>
        <v>3</v>
      </c>
      <c r="B60" s="10"/>
      <c r="C60" s="11"/>
      <c r="D60" s="12" t="s">
        <v>46</v>
      </c>
      <c r="E60" s="42"/>
      <c r="F60" s="42"/>
    </row>
    <row r="61" spans="1:6" x14ac:dyDescent="0.25">
      <c r="A61" s="13"/>
      <c r="B61" s="17">
        <f>A60+0.1</f>
        <v>3.1</v>
      </c>
      <c r="C61" s="14"/>
      <c r="D61" s="15" t="s">
        <v>45</v>
      </c>
      <c r="E61" s="43"/>
      <c r="F61" s="43"/>
    </row>
    <row r="62" spans="1:6" x14ac:dyDescent="0.25">
      <c r="A62" s="19"/>
      <c r="B62" s="20">
        <f>B61</f>
        <v>3.1</v>
      </c>
      <c r="C62" s="20">
        <f>B61+0.01</f>
        <v>3.11</v>
      </c>
      <c r="D62" s="21" t="s">
        <v>47</v>
      </c>
      <c r="E62" s="41" t="s">
        <v>1192</v>
      </c>
      <c r="F62" s="41"/>
    </row>
    <row r="63" spans="1:6" x14ac:dyDescent="0.25">
      <c r="A63" s="19"/>
      <c r="B63" s="20">
        <f t="shared" ref="B63:B94" si="12">B62</f>
        <v>3.1</v>
      </c>
      <c r="C63" s="20">
        <f>C62+0.01</f>
        <v>3.1199999999999997</v>
      </c>
      <c r="D63" s="21" t="s">
        <v>48</v>
      </c>
      <c r="E63" s="41" t="s">
        <v>1192</v>
      </c>
      <c r="F63" s="41"/>
    </row>
    <row r="64" spans="1:6" x14ac:dyDescent="0.25">
      <c r="A64" s="19"/>
      <c r="B64" s="20">
        <f t="shared" si="12"/>
        <v>3.1</v>
      </c>
      <c r="C64" s="20">
        <f t="shared" ref="C64:C70" si="13">C63+0.01</f>
        <v>3.1299999999999994</v>
      </c>
      <c r="D64" s="21" t="s">
        <v>50</v>
      </c>
      <c r="E64" s="41" t="s">
        <v>1192</v>
      </c>
      <c r="F64" s="41"/>
    </row>
    <row r="65" spans="1:6" x14ac:dyDescent="0.25">
      <c r="A65" s="19"/>
      <c r="B65" s="20">
        <f t="shared" si="12"/>
        <v>3.1</v>
      </c>
      <c r="C65" s="20">
        <f t="shared" si="13"/>
        <v>3.1399999999999992</v>
      </c>
      <c r="D65" s="21" t="s">
        <v>49</v>
      </c>
      <c r="E65" s="41" t="s">
        <v>1192</v>
      </c>
      <c r="F65" s="41"/>
    </row>
    <row r="66" spans="1:6" x14ac:dyDescent="0.25">
      <c r="A66" s="19"/>
      <c r="B66" s="20">
        <f t="shared" si="12"/>
        <v>3.1</v>
      </c>
      <c r="C66" s="20">
        <f t="shared" si="13"/>
        <v>3.149999999999999</v>
      </c>
      <c r="D66" s="21" t="s">
        <v>50</v>
      </c>
      <c r="E66" s="41" t="s">
        <v>1192</v>
      </c>
      <c r="F66" s="41"/>
    </row>
    <row r="67" spans="1:6" x14ac:dyDescent="0.25">
      <c r="A67" s="19"/>
      <c r="B67" s="20">
        <f t="shared" si="12"/>
        <v>3.1</v>
      </c>
      <c r="C67" s="20">
        <f t="shared" si="13"/>
        <v>3.1599999999999988</v>
      </c>
      <c r="D67" s="21" t="s">
        <v>52</v>
      </c>
      <c r="E67" s="41" t="s">
        <v>1192</v>
      </c>
      <c r="F67" s="41"/>
    </row>
    <row r="68" spans="1:6" x14ac:dyDescent="0.25">
      <c r="A68" s="19"/>
      <c r="B68" s="20">
        <f t="shared" si="12"/>
        <v>3.1</v>
      </c>
      <c r="C68" s="20">
        <f t="shared" si="13"/>
        <v>3.1699999999999986</v>
      </c>
      <c r="D68" s="21" t="s">
        <v>51</v>
      </c>
      <c r="E68" s="41" t="s">
        <v>1192</v>
      </c>
      <c r="F68" s="41"/>
    </row>
    <row r="69" spans="1:6" x14ac:dyDescent="0.25">
      <c r="A69" s="19"/>
      <c r="B69" s="20">
        <f t="shared" si="12"/>
        <v>3.1</v>
      </c>
      <c r="C69" s="20">
        <f t="shared" si="13"/>
        <v>3.1799999999999984</v>
      </c>
      <c r="D69" s="21" t="s">
        <v>53</v>
      </c>
      <c r="E69" s="41" t="s">
        <v>1192</v>
      </c>
      <c r="F69" s="41"/>
    </row>
    <row r="70" spans="1:6" x14ac:dyDescent="0.25">
      <c r="A70" s="19"/>
      <c r="B70" s="20">
        <f t="shared" si="12"/>
        <v>3.1</v>
      </c>
      <c r="C70" s="20">
        <f t="shared" si="13"/>
        <v>3.1899999999999982</v>
      </c>
      <c r="D70" s="21" t="s">
        <v>54</v>
      </c>
      <c r="E70" s="41" t="s">
        <v>1192</v>
      </c>
      <c r="F70" s="41"/>
    </row>
    <row r="71" spans="1:6" x14ac:dyDescent="0.25">
      <c r="A71" s="19"/>
      <c r="B71" s="20">
        <f t="shared" si="12"/>
        <v>3.1</v>
      </c>
      <c r="C71" s="29">
        <f>C70+0.001</f>
        <v>3.1909999999999981</v>
      </c>
      <c r="D71" s="21" t="s">
        <v>55</v>
      </c>
      <c r="E71" s="41" t="s">
        <v>1192</v>
      </c>
      <c r="F71" s="41"/>
    </row>
    <row r="72" spans="1:6" x14ac:dyDescent="0.25">
      <c r="A72" s="19"/>
      <c r="B72" s="20">
        <f t="shared" si="12"/>
        <v>3.1</v>
      </c>
      <c r="C72" s="29">
        <f t="shared" ref="C72:C79" si="14">C71+0.001</f>
        <v>3.191999999999998</v>
      </c>
      <c r="D72" s="21" t="s">
        <v>56</v>
      </c>
      <c r="E72" s="41" t="s">
        <v>1192</v>
      </c>
      <c r="F72" s="41"/>
    </row>
    <row r="73" spans="1:6" x14ac:dyDescent="0.25">
      <c r="A73" s="19"/>
      <c r="B73" s="20">
        <f t="shared" si="12"/>
        <v>3.1</v>
      </c>
      <c r="C73" s="29">
        <f t="shared" si="14"/>
        <v>3.1929999999999978</v>
      </c>
      <c r="D73" s="21" t="s">
        <v>57</v>
      </c>
      <c r="E73" s="41" t="s">
        <v>1192</v>
      </c>
      <c r="F73" s="41"/>
    </row>
    <row r="74" spans="1:6" x14ac:dyDescent="0.25">
      <c r="A74" s="19"/>
      <c r="B74" s="20">
        <f t="shared" si="12"/>
        <v>3.1</v>
      </c>
      <c r="C74" s="29">
        <f t="shared" si="14"/>
        <v>3.1939999999999977</v>
      </c>
      <c r="D74" s="21" t="s">
        <v>58</v>
      </c>
      <c r="E74" s="41" t="s">
        <v>1192</v>
      </c>
      <c r="F74" s="41"/>
    </row>
    <row r="75" spans="1:6" x14ac:dyDescent="0.25">
      <c r="A75" s="19"/>
      <c r="B75" s="20">
        <f t="shared" si="12"/>
        <v>3.1</v>
      </c>
      <c r="C75" s="29">
        <f t="shared" si="14"/>
        <v>3.1949999999999976</v>
      </c>
      <c r="D75" s="21" t="s">
        <v>59</v>
      </c>
      <c r="E75" s="41" t="s">
        <v>1192</v>
      </c>
      <c r="F75" s="41"/>
    </row>
    <row r="76" spans="1:6" x14ac:dyDescent="0.25">
      <c r="A76" s="19"/>
      <c r="B76" s="20">
        <f t="shared" si="12"/>
        <v>3.1</v>
      </c>
      <c r="C76" s="29">
        <f t="shared" si="14"/>
        <v>3.1959999999999975</v>
      </c>
      <c r="D76" s="21" t="s">
        <v>60</v>
      </c>
      <c r="E76" s="41" t="s">
        <v>1192</v>
      </c>
      <c r="F76" s="41"/>
    </row>
    <row r="77" spans="1:6" x14ac:dyDescent="0.25">
      <c r="A77" s="19"/>
      <c r="B77" s="20">
        <f t="shared" si="12"/>
        <v>3.1</v>
      </c>
      <c r="C77" s="29">
        <f t="shared" si="14"/>
        <v>3.1969999999999974</v>
      </c>
      <c r="D77" s="21" t="s">
        <v>61</v>
      </c>
      <c r="E77" s="41" t="s">
        <v>1192</v>
      </c>
      <c r="F77" s="41"/>
    </row>
    <row r="78" spans="1:6" x14ac:dyDescent="0.25">
      <c r="A78" s="19"/>
      <c r="B78" s="20">
        <f t="shared" si="12"/>
        <v>3.1</v>
      </c>
      <c r="C78" s="29">
        <f t="shared" si="14"/>
        <v>3.1979999999999973</v>
      </c>
      <c r="D78" s="21" t="s">
        <v>62</v>
      </c>
      <c r="E78" s="41" t="s">
        <v>1192</v>
      </c>
      <c r="F78" s="41"/>
    </row>
    <row r="79" spans="1:6" x14ac:dyDescent="0.25">
      <c r="A79" s="19"/>
      <c r="B79" s="20">
        <f t="shared" si="12"/>
        <v>3.1</v>
      </c>
      <c r="C79" s="29">
        <f t="shared" si="14"/>
        <v>3.1989999999999972</v>
      </c>
      <c r="D79" s="21" t="s">
        <v>63</v>
      </c>
      <c r="E79" s="41" t="s">
        <v>1192</v>
      </c>
      <c r="F79" s="41"/>
    </row>
    <row r="80" spans="1:6" x14ac:dyDescent="0.25">
      <c r="A80" s="19"/>
      <c r="B80" s="20">
        <f t="shared" si="12"/>
        <v>3.1</v>
      </c>
      <c r="C80" s="30">
        <f>C79+0.0001</f>
        <v>3.1990999999999974</v>
      </c>
      <c r="D80" s="21" t="s">
        <v>64</v>
      </c>
      <c r="E80" s="41" t="s">
        <v>1192</v>
      </c>
      <c r="F80" s="41"/>
    </row>
    <row r="81" spans="1:6" x14ac:dyDescent="0.25">
      <c r="A81" s="19"/>
      <c r="B81" s="20">
        <f t="shared" si="12"/>
        <v>3.1</v>
      </c>
      <c r="C81" s="30">
        <f t="shared" ref="C81:C88" si="15">C80+0.0001</f>
        <v>3.1991999999999976</v>
      </c>
      <c r="D81" s="21" t="s">
        <v>65</v>
      </c>
      <c r="E81" s="41" t="s">
        <v>1192</v>
      </c>
      <c r="F81" s="41"/>
    </row>
    <row r="82" spans="1:6" x14ac:dyDescent="0.25">
      <c r="A82" s="19"/>
      <c r="B82" s="20">
        <f t="shared" si="12"/>
        <v>3.1</v>
      </c>
      <c r="C82" s="30">
        <f t="shared" si="15"/>
        <v>3.1992999999999978</v>
      </c>
      <c r="D82" s="21" t="s">
        <v>66</v>
      </c>
      <c r="E82" s="41" t="s">
        <v>1192</v>
      </c>
      <c r="F82" s="41"/>
    </row>
    <row r="83" spans="1:6" x14ac:dyDescent="0.25">
      <c r="A83" s="19"/>
      <c r="B83" s="20">
        <f t="shared" si="12"/>
        <v>3.1</v>
      </c>
      <c r="C83" s="30">
        <f t="shared" si="15"/>
        <v>3.199399999999998</v>
      </c>
      <c r="D83" s="21" t="s">
        <v>67</v>
      </c>
      <c r="E83" s="41" t="s">
        <v>1192</v>
      </c>
      <c r="F83" s="41"/>
    </row>
    <row r="84" spans="1:6" x14ac:dyDescent="0.25">
      <c r="A84" s="19"/>
      <c r="B84" s="20">
        <f t="shared" si="12"/>
        <v>3.1</v>
      </c>
      <c r="C84" s="30">
        <f t="shared" si="15"/>
        <v>3.1994999999999982</v>
      </c>
      <c r="D84" s="21" t="s">
        <v>68</v>
      </c>
      <c r="E84" s="41" t="s">
        <v>1192</v>
      </c>
      <c r="F84" s="41"/>
    </row>
    <row r="85" spans="1:6" x14ac:dyDescent="0.25">
      <c r="A85" s="19"/>
      <c r="B85" s="20">
        <f t="shared" si="12"/>
        <v>3.1</v>
      </c>
      <c r="C85" s="30">
        <f t="shared" si="15"/>
        <v>3.1995999999999984</v>
      </c>
      <c r="D85" s="21" t="s">
        <v>69</v>
      </c>
      <c r="E85" s="41" t="s">
        <v>1192</v>
      </c>
      <c r="F85" s="41"/>
    </row>
    <row r="86" spans="1:6" x14ac:dyDescent="0.25">
      <c r="A86" s="19"/>
      <c r="B86" s="20">
        <f t="shared" si="12"/>
        <v>3.1</v>
      </c>
      <c r="C86" s="30">
        <f t="shared" si="15"/>
        <v>3.1996999999999987</v>
      </c>
      <c r="D86" s="21" t="s">
        <v>70</v>
      </c>
      <c r="E86" s="41" t="s">
        <v>1192</v>
      </c>
      <c r="F86" s="41"/>
    </row>
    <row r="87" spans="1:6" x14ac:dyDescent="0.25">
      <c r="A87" s="19"/>
      <c r="B87" s="20">
        <f t="shared" si="12"/>
        <v>3.1</v>
      </c>
      <c r="C87" s="30">
        <f t="shared" si="15"/>
        <v>3.1997999999999989</v>
      </c>
      <c r="D87" s="21" t="s">
        <v>71</v>
      </c>
      <c r="E87" s="41" t="s">
        <v>1192</v>
      </c>
      <c r="F87" s="41"/>
    </row>
    <row r="88" spans="1:6" x14ac:dyDescent="0.25">
      <c r="A88" s="19"/>
      <c r="B88" s="20">
        <f t="shared" si="12"/>
        <v>3.1</v>
      </c>
      <c r="C88" s="30">
        <f t="shared" si="15"/>
        <v>3.1998999999999991</v>
      </c>
      <c r="D88" s="21" t="s">
        <v>72</v>
      </c>
      <c r="E88" s="41" t="s">
        <v>1192</v>
      </c>
      <c r="F88" s="41"/>
    </row>
    <row r="89" spans="1:6" x14ac:dyDescent="0.25">
      <c r="A89" s="19"/>
      <c r="B89" s="20">
        <f t="shared" si="12"/>
        <v>3.1</v>
      </c>
      <c r="C89" s="32">
        <f>C88+0.00001</f>
        <v>3.1999099999999991</v>
      </c>
      <c r="D89" s="21" t="s">
        <v>73</v>
      </c>
      <c r="E89" s="41" t="s">
        <v>1192</v>
      </c>
      <c r="F89" s="41"/>
    </row>
    <row r="90" spans="1:6" x14ac:dyDescent="0.25">
      <c r="A90" s="19"/>
      <c r="B90" s="20">
        <f t="shared" si="12"/>
        <v>3.1</v>
      </c>
      <c r="C90" s="32">
        <f t="shared" ref="C90:C94" si="16">C89+0.00001</f>
        <v>3.1999199999999992</v>
      </c>
      <c r="D90" s="21" t="s">
        <v>74</v>
      </c>
      <c r="E90" s="41" t="s">
        <v>1192</v>
      </c>
      <c r="F90" s="41"/>
    </row>
    <row r="91" spans="1:6" x14ac:dyDescent="0.25">
      <c r="A91" s="19"/>
      <c r="B91" s="20">
        <f t="shared" si="12"/>
        <v>3.1</v>
      </c>
      <c r="C91" s="32">
        <f t="shared" si="16"/>
        <v>3.1999299999999993</v>
      </c>
      <c r="D91" s="21" t="s">
        <v>75</v>
      </c>
      <c r="E91" s="41" t="s">
        <v>1192</v>
      </c>
      <c r="F91" s="41"/>
    </row>
    <row r="92" spans="1:6" x14ac:dyDescent="0.25">
      <c r="A92" s="19"/>
      <c r="B92" s="20">
        <f t="shared" si="12"/>
        <v>3.1</v>
      </c>
      <c r="C92" s="32">
        <f t="shared" si="16"/>
        <v>3.1999399999999993</v>
      </c>
      <c r="D92" s="21" t="s">
        <v>76</v>
      </c>
      <c r="E92" s="41" t="s">
        <v>1192</v>
      </c>
      <c r="F92" s="41"/>
    </row>
    <row r="93" spans="1:6" x14ac:dyDescent="0.25">
      <c r="A93" s="19"/>
      <c r="B93" s="20">
        <f t="shared" si="12"/>
        <v>3.1</v>
      </c>
      <c r="C93" s="32">
        <f t="shared" si="16"/>
        <v>3.1999499999999994</v>
      </c>
      <c r="D93" s="21" t="s">
        <v>77</v>
      </c>
      <c r="E93" s="41" t="s">
        <v>1192</v>
      </c>
      <c r="F93" s="41"/>
    </row>
    <row r="94" spans="1:6" x14ac:dyDescent="0.25">
      <c r="A94" s="19"/>
      <c r="B94" s="20">
        <f t="shared" si="12"/>
        <v>3.1</v>
      </c>
      <c r="C94" s="32">
        <f t="shared" si="16"/>
        <v>3.1999599999999995</v>
      </c>
      <c r="D94" s="21" t="s">
        <v>78</v>
      </c>
      <c r="E94" s="41" t="s">
        <v>1192</v>
      </c>
      <c r="F94" s="41"/>
    </row>
    <row r="95" spans="1:6" x14ac:dyDescent="0.25">
      <c r="A95" s="19"/>
      <c r="B95" s="59"/>
      <c r="C95" s="29"/>
      <c r="D95" s="21"/>
      <c r="E95" s="41"/>
      <c r="F95" s="41"/>
    </row>
    <row r="96" spans="1:6" x14ac:dyDescent="0.25">
      <c r="A96" s="9">
        <f>A60+1</f>
        <v>4</v>
      </c>
      <c r="B96" s="10"/>
      <c r="C96" s="11"/>
      <c r="D96" s="12" t="s">
        <v>80</v>
      </c>
      <c r="E96" s="42"/>
      <c r="F96" s="42"/>
    </row>
    <row r="97" spans="1:6" x14ac:dyDescent="0.25">
      <c r="A97" s="13"/>
      <c r="B97" s="17">
        <f>A96+0.1</f>
        <v>4.0999999999999996</v>
      </c>
      <c r="C97" s="14"/>
      <c r="D97" s="15" t="s">
        <v>79</v>
      </c>
      <c r="E97" s="43"/>
      <c r="F97" s="43"/>
    </row>
    <row r="98" spans="1:6" x14ac:dyDescent="0.25">
      <c r="A98" s="19"/>
      <c r="B98" s="20">
        <f>B97</f>
        <v>4.0999999999999996</v>
      </c>
      <c r="C98" s="20">
        <f>B97+0.01</f>
        <v>4.1099999999999994</v>
      </c>
      <c r="D98" s="21" t="s">
        <v>81</v>
      </c>
      <c r="E98" s="41" t="s">
        <v>1192</v>
      </c>
      <c r="F98" s="41"/>
    </row>
    <row r="99" spans="1:6" x14ac:dyDescent="0.25">
      <c r="A99" s="19"/>
      <c r="B99" s="20">
        <f t="shared" ref="B99:B111" si="17">B98</f>
        <v>4.0999999999999996</v>
      </c>
      <c r="C99" s="20">
        <f>C98+0.01</f>
        <v>4.1199999999999992</v>
      </c>
      <c r="D99" s="21" t="s">
        <v>82</v>
      </c>
      <c r="E99" s="41" t="s">
        <v>1192</v>
      </c>
      <c r="F99" s="41"/>
    </row>
    <row r="100" spans="1:6" x14ac:dyDescent="0.25">
      <c r="A100" s="19"/>
      <c r="B100" s="20">
        <f t="shared" si="17"/>
        <v>4.0999999999999996</v>
      </c>
      <c r="C100" s="20">
        <f t="shared" ref="C100:C106" si="18">C99+0.01</f>
        <v>4.129999999999999</v>
      </c>
      <c r="D100" s="21" t="s">
        <v>83</v>
      </c>
      <c r="E100" s="41" t="s">
        <v>1192</v>
      </c>
      <c r="F100" s="41"/>
    </row>
    <row r="101" spans="1:6" x14ac:dyDescent="0.25">
      <c r="A101" s="19"/>
      <c r="B101" s="20">
        <f t="shared" si="17"/>
        <v>4.0999999999999996</v>
      </c>
      <c r="C101" s="20">
        <f t="shared" si="18"/>
        <v>4.1399999999999988</v>
      </c>
      <c r="D101" s="21" t="s">
        <v>84</v>
      </c>
      <c r="E101" s="41" t="s">
        <v>1192</v>
      </c>
      <c r="F101" s="41"/>
    </row>
    <row r="102" spans="1:6" x14ac:dyDescent="0.25">
      <c r="A102" s="19"/>
      <c r="B102" s="20">
        <f t="shared" si="17"/>
        <v>4.0999999999999996</v>
      </c>
      <c r="C102" s="20">
        <f t="shared" si="18"/>
        <v>4.1499999999999986</v>
      </c>
      <c r="D102" s="21" t="s">
        <v>85</v>
      </c>
      <c r="E102" s="41" t="s">
        <v>1192</v>
      </c>
      <c r="F102" s="41"/>
    </row>
    <row r="103" spans="1:6" x14ac:dyDescent="0.25">
      <c r="A103" s="19"/>
      <c r="B103" s="20">
        <f t="shared" si="17"/>
        <v>4.0999999999999996</v>
      </c>
      <c r="C103" s="20">
        <f t="shared" si="18"/>
        <v>4.1599999999999984</v>
      </c>
      <c r="D103" s="21" t="s">
        <v>86</v>
      </c>
      <c r="E103" s="41" t="s">
        <v>1192</v>
      </c>
      <c r="F103" s="41"/>
    </row>
    <row r="104" spans="1:6" x14ac:dyDescent="0.25">
      <c r="A104" s="19"/>
      <c r="B104" s="20">
        <f t="shared" si="17"/>
        <v>4.0999999999999996</v>
      </c>
      <c r="C104" s="20">
        <f t="shared" si="18"/>
        <v>4.1699999999999982</v>
      </c>
      <c r="D104" s="21" t="s">
        <v>87</v>
      </c>
      <c r="E104" s="41" t="s">
        <v>1192</v>
      </c>
      <c r="F104" s="41"/>
    </row>
    <row r="105" spans="1:6" x14ac:dyDescent="0.25">
      <c r="A105" s="19"/>
      <c r="B105" s="20">
        <f t="shared" si="17"/>
        <v>4.0999999999999996</v>
      </c>
      <c r="C105" s="20">
        <f t="shared" si="18"/>
        <v>4.1799999999999979</v>
      </c>
      <c r="D105" s="21" t="s">
        <v>88</v>
      </c>
      <c r="E105" s="41" t="s">
        <v>1192</v>
      </c>
      <c r="F105" s="41"/>
    </row>
    <row r="106" spans="1:6" x14ac:dyDescent="0.25">
      <c r="A106" s="19"/>
      <c r="B106" s="20">
        <f t="shared" si="17"/>
        <v>4.0999999999999996</v>
      </c>
      <c r="C106" s="20">
        <f t="shared" si="18"/>
        <v>4.1899999999999977</v>
      </c>
      <c r="D106" s="21" t="s">
        <v>89</v>
      </c>
      <c r="E106" s="41" t="s">
        <v>1192</v>
      </c>
      <c r="F106" s="41"/>
    </row>
    <row r="107" spans="1:6" x14ac:dyDescent="0.25">
      <c r="A107" s="19"/>
      <c r="B107" s="20">
        <f t="shared" si="17"/>
        <v>4.0999999999999996</v>
      </c>
      <c r="C107" s="29">
        <f>C106+0.001</f>
        <v>4.1909999999999981</v>
      </c>
      <c r="D107" s="21" t="s">
        <v>90</v>
      </c>
      <c r="E107" s="41" t="s">
        <v>1192</v>
      </c>
      <c r="F107" s="41"/>
    </row>
    <row r="108" spans="1:6" x14ac:dyDescent="0.25">
      <c r="A108" s="19"/>
      <c r="B108" s="20">
        <f t="shared" si="17"/>
        <v>4.0999999999999996</v>
      </c>
      <c r="C108" s="29">
        <f t="shared" ref="C108:C111" si="19">C107+0.001</f>
        <v>4.1919999999999984</v>
      </c>
      <c r="D108" s="21" t="s">
        <v>91</v>
      </c>
      <c r="E108" s="41" t="s">
        <v>1192</v>
      </c>
      <c r="F108" s="41"/>
    </row>
    <row r="109" spans="1:6" x14ac:dyDescent="0.25">
      <c r="A109" s="19"/>
      <c r="B109" s="20">
        <f t="shared" si="17"/>
        <v>4.0999999999999996</v>
      </c>
      <c r="C109" s="29">
        <f t="shared" si="19"/>
        <v>4.1929999999999987</v>
      </c>
      <c r="D109" s="21" t="s">
        <v>92</v>
      </c>
      <c r="E109" s="41" t="s">
        <v>1192</v>
      </c>
      <c r="F109" s="41"/>
    </row>
    <row r="110" spans="1:6" x14ac:dyDescent="0.25">
      <c r="A110" s="19"/>
      <c r="B110" s="20">
        <f t="shared" si="17"/>
        <v>4.0999999999999996</v>
      </c>
      <c r="C110" s="29">
        <f t="shared" si="19"/>
        <v>4.1939999999999991</v>
      </c>
      <c r="D110" s="21" t="s">
        <v>93</v>
      </c>
      <c r="E110" s="41" t="s">
        <v>1192</v>
      </c>
      <c r="F110" s="41"/>
    </row>
    <row r="111" spans="1:6" x14ac:dyDescent="0.25">
      <c r="A111" s="19"/>
      <c r="B111" s="20">
        <f t="shared" si="17"/>
        <v>4.0999999999999996</v>
      </c>
      <c r="C111" s="29">
        <f t="shared" si="19"/>
        <v>4.1949999999999994</v>
      </c>
      <c r="D111" s="21" t="s">
        <v>94</v>
      </c>
      <c r="E111" s="41" t="s">
        <v>1192</v>
      </c>
      <c r="F111" s="41"/>
    </row>
    <row r="112" spans="1:6" x14ac:dyDescent="0.25">
      <c r="A112" s="19"/>
      <c r="B112" s="29"/>
      <c r="C112" s="30"/>
      <c r="D112" s="21"/>
      <c r="E112" s="41"/>
      <c r="F112" s="41"/>
    </row>
    <row r="113" spans="1:6" ht="21" x14ac:dyDescent="0.25">
      <c r="A113" s="9">
        <f>A96+1</f>
        <v>5</v>
      </c>
      <c r="B113" s="10"/>
      <c r="C113" s="11"/>
      <c r="D113" s="31" t="s">
        <v>95</v>
      </c>
      <c r="E113" s="42"/>
      <c r="F113" s="42"/>
    </row>
    <row r="114" spans="1:6" x14ac:dyDescent="0.25">
      <c r="A114" s="13"/>
      <c r="B114" s="17">
        <f>A113+0.1</f>
        <v>5.0999999999999996</v>
      </c>
      <c r="C114" s="14"/>
      <c r="D114" s="15" t="s">
        <v>124</v>
      </c>
      <c r="E114" s="43"/>
      <c r="F114" s="43"/>
    </row>
    <row r="115" spans="1:6" x14ac:dyDescent="0.25">
      <c r="A115" s="19"/>
      <c r="B115" s="20">
        <f>B114</f>
        <v>5.0999999999999996</v>
      </c>
      <c r="C115" s="20">
        <f>B114+0.01</f>
        <v>5.1099999999999994</v>
      </c>
      <c r="D115" s="21" t="s">
        <v>96</v>
      </c>
      <c r="E115" s="41" t="s">
        <v>1192</v>
      </c>
      <c r="F115" s="41"/>
    </row>
    <row r="116" spans="1:6" x14ac:dyDescent="0.25">
      <c r="A116" s="19"/>
      <c r="B116" s="20">
        <f t="shared" ref="B116:B146" si="20">B115</f>
        <v>5.0999999999999996</v>
      </c>
      <c r="C116" s="20">
        <f>C115+0.01</f>
        <v>5.1199999999999992</v>
      </c>
      <c r="D116" s="21" t="s">
        <v>97</v>
      </c>
      <c r="E116" s="41" t="s">
        <v>1192</v>
      </c>
      <c r="F116" s="41"/>
    </row>
    <row r="117" spans="1:6" x14ac:dyDescent="0.25">
      <c r="A117" s="19"/>
      <c r="B117" s="20">
        <f t="shared" si="20"/>
        <v>5.0999999999999996</v>
      </c>
      <c r="C117" s="20">
        <f t="shared" ref="C117:C123" si="21">C116+0.01</f>
        <v>5.129999999999999</v>
      </c>
      <c r="D117" s="21" t="s">
        <v>98</v>
      </c>
      <c r="E117" s="41" t="s">
        <v>1192</v>
      </c>
      <c r="F117" s="41"/>
    </row>
    <row r="118" spans="1:6" x14ac:dyDescent="0.25">
      <c r="A118" s="19"/>
      <c r="B118" s="20">
        <f t="shared" si="20"/>
        <v>5.0999999999999996</v>
      </c>
      <c r="C118" s="20">
        <f t="shared" si="21"/>
        <v>5.1399999999999988</v>
      </c>
      <c r="D118" s="21" t="s">
        <v>99</v>
      </c>
      <c r="E118" s="41" t="s">
        <v>1192</v>
      </c>
      <c r="F118" s="41"/>
    </row>
    <row r="119" spans="1:6" x14ac:dyDescent="0.25">
      <c r="A119" s="19"/>
      <c r="B119" s="20">
        <f t="shared" si="20"/>
        <v>5.0999999999999996</v>
      </c>
      <c r="C119" s="20">
        <f t="shared" si="21"/>
        <v>5.1499999999999986</v>
      </c>
      <c r="D119" s="21" t="s">
        <v>100</v>
      </c>
      <c r="E119" s="41" t="s">
        <v>1192</v>
      </c>
      <c r="F119" s="41"/>
    </row>
    <row r="120" spans="1:6" x14ac:dyDescent="0.25">
      <c r="A120" s="19"/>
      <c r="B120" s="20">
        <f t="shared" si="20"/>
        <v>5.0999999999999996</v>
      </c>
      <c r="C120" s="20">
        <f t="shared" si="21"/>
        <v>5.1599999999999984</v>
      </c>
      <c r="D120" s="21" t="s">
        <v>101</v>
      </c>
      <c r="E120" s="41" t="s">
        <v>1192</v>
      </c>
      <c r="F120" s="41"/>
    </row>
    <row r="121" spans="1:6" x14ac:dyDescent="0.25">
      <c r="A121" s="19"/>
      <c r="B121" s="20">
        <f t="shared" si="20"/>
        <v>5.0999999999999996</v>
      </c>
      <c r="C121" s="20">
        <f t="shared" si="21"/>
        <v>5.1699999999999982</v>
      </c>
      <c r="D121" s="21" t="s">
        <v>102</v>
      </c>
      <c r="E121" s="41" t="s">
        <v>1192</v>
      </c>
      <c r="F121" s="41"/>
    </row>
    <row r="122" spans="1:6" x14ac:dyDescent="0.25">
      <c r="A122" s="19"/>
      <c r="B122" s="20">
        <f t="shared" si="20"/>
        <v>5.0999999999999996</v>
      </c>
      <c r="C122" s="20">
        <f t="shared" si="21"/>
        <v>5.1799999999999979</v>
      </c>
      <c r="D122" s="21" t="s">
        <v>103</v>
      </c>
      <c r="E122" s="41" t="s">
        <v>1192</v>
      </c>
      <c r="F122" s="41"/>
    </row>
    <row r="123" spans="1:6" x14ac:dyDescent="0.25">
      <c r="A123" s="19"/>
      <c r="B123" s="20">
        <f t="shared" si="20"/>
        <v>5.0999999999999996</v>
      </c>
      <c r="C123" s="20">
        <f t="shared" si="21"/>
        <v>5.1899999999999977</v>
      </c>
      <c r="D123" s="21" t="s">
        <v>104</v>
      </c>
      <c r="E123" s="41" t="s">
        <v>1192</v>
      </c>
      <c r="F123" s="41"/>
    </row>
    <row r="124" spans="1:6" x14ac:dyDescent="0.25">
      <c r="A124" s="19"/>
      <c r="B124" s="20">
        <f t="shared" si="20"/>
        <v>5.0999999999999996</v>
      </c>
      <c r="C124" s="29">
        <f>C123+0.001</f>
        <v>5.1909999999999981</v>
      </c>
      <c r="D124" s="21" t="s">
        <v>105</v>
      </c>
      <c r="E124" s="41" t="s">
        <v>1192</v>
      </c>
      <c r="F124" s="41"/>
    </row>
    <row r="125" spans="1:6" x14ac:dyDescent="0.25">
      <c r="A125" s="19"/>
      <c r="B125" s="20">
        <f t="shared" si="20"/>
        <v>5.0999999999999996</v>
      </c>
      <c r="C125" s="29">
        <f t="shared" ref="C125:C132" si="22">C124+0.001</f>
        <v>5.1919999999999984</v>
      </c>
      <c r="D125" s="21" t="s">
        <v>106</v>
      </c>
      <c r="E125" s="41" t="s">
        <v>1192</v>
      </c>
      <c r="F125" s="41"/>
    </row>
    <row r="126" spans="1:6" x14ac:dyDescent="0.25">
      <c r="A126" s="19"/>
      <c r="B126" s="20">
        <f t="shared" si="20"/>
        <v>5.0999999999999996</v>
      </c>
      <c r="C126" s="29">
        <f t="shared" si="22"/>
        <v>5.1929999999999987</v>
      </c>
      <c r="D126" s="21" t="s">
        <v>107</v>
      </c>
      <c r="E126" s="41" t="s">
        <v>1192</v>
      </c>
      <c r="F126" s="41"/>
    </row>
    <row r="127" spans="1:6" x14ac:dyDescent="0.25">
      <c r="A127" s="19"/>
      <c r="B127" s="20">
        <f t="shared" si="20"/>
        <v>5.0999999999999996</v>
      </c>
      <c r="C127" s="29">
        <f t="shared" si="22"/>
        <v>5.1939999999999991</v>
      </c>
      <c r="D127" s="21" t="s">
        <v>108</v>
      </c>
      <c r="E127" s="41" t="s">
        <v>1192</v>
      </c>
      <c r="F127" s="41"/>
    </row>
    <row r="128" spans="1:6" x14ac:dyDescent="0.25">
      <c r="A128" s="19"/>
      <c r="B128" s="20">
        <f t="shared" si="20"/>
        <v>5.0999999999999996</v>
      </c>
      <c r="C128" s="29">
        <f t="shared" si="22"/>
        <v>5.1949999999999994</v>
      </c>
      <c r="D128" s="21" t="s">
        <v>109</v>
      </c>
      <c r="E128" s="41" t="s">
        <v>1192</v>
      </c>
      <c r="F128" s="41"/>
    </row>
    <row r="129" spans="1:6" x14ac:dyDescent="0.25">
      <c r="A129" s="19"/>
      <c r="B129" s="20">
        <f t="shared" si="20"/>
        <v>5.0999999999999996</v>
      </c>
      <c r="C129" s="29">
        <f t="shared" si="22"/>
        <v>5.1959999999999997</v>
      </c>
      <c r="D129" s="21" t="s">
        <v>110</v>
      </c>
      <c r="E129" s="41" t="s">
        <v>1192</v>
      </c>
      <c r="F129" s="41"/>
    </row>
    <row r="130" spans="1:6" x14ac:dyDescent="0.25">
      <c r="A130" s="19"/>
      <c r="B130" s="20">
        <f t="shared" si="20"/>
        <v>5.0999999999999996</v>
      </c>
      <c r="C130" s="29">
        <f t="shared" si="22"/>
        <v>5.1970000000000001</v>
      </c>
      <c r="D130" s="21" t="s">
        <v>111</v>
      </c>
      <c r="E130" s="41" t="s">
        <v>1192</v>
      </c>
      <c r="F130" s="41"/>
    </row>
    <row r="131" spans="1:6" x14ac:dyDescent="0.25">
      <c r="A131" s="19"/>
      <c r="B131" s="20">
        <f t="shared" si="20"/>
        <v>5.0999999999999996</v>
      </c>
      <c r="C131" s="29">
        <f t="shared" si="22"/>
        <v>5.1980000000000004</v>
      </c>
      <c r="D131" s="21" t="s">
        <v>112</v>
      </c>
      <c r="E131" s="41" t="s">
        <v>1192</v>
      </c>
      <c r="F131" s="41"/>
    </row>
    <row r="132" spans="1:6" x14ac:dyDescent="0.25">
      <c r="A132" s="19"/>
      <c r="B132" s="20">
        <f t="shared" si="20"/>
        <v>5.0999999999999996</v>
      </c>
      <c r="C132" s="29">
        <f t="shared" si="22"/>
        <v>5.1990000000000007</v>
      </c>
      <c r="D132" s="21" t="s">
        <v>112</v>
      </c>
      <c r="E132" s="41" t="s">
        <v>1192</v>
      </c>
      <c r="F132" s="41"/>
    </row>
    <row r="133" spans="1:6" x14ac:dyDescent="0.25">
      <c r="A133" s="19"/>
      <c r="B133" s="20">
        <f t="shared" si="20"/>
        <v>5.0999999999999996</v>
      </c>
      <c r="C133" s="30">
        <f>C132+0.0001</f>
        <v>5.1991000000000005</v>
      </c>
      <c r="D133" s="21" t="s">
        <v>113</v>
      </c>
      <c r="E133" s="41" t="s">
        <v>1192</v>
      </c>
      <c r="F133" s="41"/>
    </row>
    <row r="134" spans="1:6" x14ac:dyDescent="0.25">
      <c r="A134" s="19"/>
      <c r="B134" s="20">
        <f t="shared" si="20"/>
        <v>5.0999999999999996</v>
      </c>
      <c r="C134" s="30">
        <f t="shared" ref="C134:C141" si="23">C133+0.0001</f>
        <v>5.1992000000000003</v>
      </c>
      <c r="D134" s="21" t="s">
        <v>114</v>
      </c>
      <c r="E134" s="41" t="s">
        <v>1192</v>
      </c>
      <c r="F134" s="41"/>
    </row>
    <row r="135" spans="1:6" x14ac:dyDescent="0.25">
      <c r="A135" s="19"/>
      <c r="B135" s="20">
        <f t="shared" si="20"/>
        <v>5.0999999999999996</v>
      </c>
      <c r="C135" s="30">
        <f t="shared" si="23"/>
        <v>5.1993</v>
      </c>
      <c r="D135" s="21" t="s">
        <v>115</v>
      </c>
      <c r="E135" s="41" t="s">
        <v>1192</v>
      </c>
      <c r="F135" s="41"/>
    </row>
    <row r="136" spans="1:6" x14ac:dyDescent="0.25">
      <c r="A136" s="19"/>
      <c r="B136" s="20">
        <f t="shared" si="20"/>
        <v>5.0999999999999996</v>
      </c>
      <c r="C136" s="30">
        <f t="shared" si="23"/>
        <v>5.1993999999999998</v>
      </c>
      <c r="D136" s="21" t="s">
        <v>116</v>
      </c>
      <c r="E136" s="41" t="s">
        <v>1192</v>
      </c>
      <c r="F136" s="41"/>
    </row>
    <row r="137" spans="1:6" x14ac:dyDescent="0.25">
      <c r="A137" s="19"/>
      <c r="B137" s="20">
        <f t="shared" si="20"/>
        <v>5.0999999999999996</v>
      </c>
      <c r="C137" s="30">
        <f t="shared" si="23"/>
        <v>5.1994999999999996</v>
      </c>
      <c r="D137" s="21" t="s">
        <v>117</v>
      </c>
      <c r="E137" s="41" t="s">
        <v>1192</v>
      </c>
      <c r="F137" s="41"/>
    </row>
    <row r="138" spans="1:6" x14ac:dyDescent="0.25">
      <c r="A138" s="19"/>
      <c r="B138" s="20">
        <f t="shared" si="20"/>
        <v>5.0999999999999996</v>
      </c>
      <c r="C138" s="30">
        <f t="shared" si="23"/>
        <v>5.1995999999999993</v>
      </c>
      <c r="D138" s="21" t="s">
        <v>118</v>
      </c>
      <c r="E138" s="41" t="s">
        <v>1192</v>
      </c>
      <c r="F138" s="41"/>
    </row>
    <row r="139" spans="1:6" x14ac:dyDescent="0.25">
      <c r="A139" s="19"/>
      <c r="B139" s="20">
        <f t="shared" si="20"/>
        <v>5.0999999999999996</v>
      </c>
      <c r="C139" s="30">
        <f t="shared" si="23"/>
        <v>5.1996999999999991</v>
      </c>
      <c r="D139" s="21" t="s">
        <v>119</v>
      </c>
      <c r="E139" s="41" t="s">
        <v>1192</v>
      </c>
      <c r="F139" s="41"/>
    </row>
    <row r="140" spans="1:6" x14ac:dyDescent="0.25">
      <c r="A140" s="19"/>
      <c r="B140" s="20">
        <f t="shared" si="20"/>
        <v>5.0999999999999996</v>
      </c>
      <c r="C140" s="30">
        <f t="shared" si="23"/>
        <v>5.1997999999999989</v>
      </c>
      <c r="D140" s="21" t="s">
        <v>120</v>
      </c>
      <c r="E140" s="41" t="s">
        <v>1192</v>
      </c>
      <c r="F140" s="41"/>
    </row>
    <row r="141" spans="1:6" x14ac:dyDescent="0.25">
      <c r="A141" s="19"/>
      <c r="B141" s="20">
        <f t="shared" si="20"/>
        <v>5.0999999999999996</v>
      </c>
      <c r="C141" s="30">
        <f t="shared" si="23"/>
        <v>5.1998999999999986</v>
      </c>
      <c r="D141" s="21" t="s">
        <v>116</v>
      </c>
      <c r="E141" s="41" t="s">
        <v>1192</v>
      </c>
      <c r="F141" s="41"/>
    </row>
    <row r="142" spans="1:6" x14ac:dyDescent="0.25">
      <c r="A142" s="19"/>
      <c r="B142" s="20">
        <f t="shared" si="20"/>
        <v>5.0999999999999996</v>
      </c>
      <c r="C142" s="32">
        <f>C141+0.00001</f>
        <v>5.1999099999999983</v>
      </c>
      <c r="D142" s="21" t="s">
        <v>117</v>
      </c>
      <c r="E142" s="41" t="s">
        <v>1192</v>
      </c>
      <c r="F142" s="41"/>
    </row>
    <row r="143" spans="1:6" x14ac:dyDescent="0.25">
      <c r="A143" s="19"/>
      <c r="B143" s="20">
        <f t="shared" si="20"/>
        <v>5.0999999999999996</v>
      </c>
      <c r="C143" s="32">
        <f t="shared" ref="C143:C146" si="24">C142+0.00001</f>
        <v>5.1999199999999979</v>
      </c>
      <c r="D143" s="21" t="s">
        <v>118</v>
      </c>
      <c r="E143" s="41" t="s">
        <v>1192</v>
      </c>
      <c r="F143" s="41"/>
    </row>
    <row r="144" spans="1:6" x14ac:dyDescent="0.25">
      <c r="A144" s="19"/>
      <c r="B144" s="20">
        <f t="shared" si="20"/>
        <v>5.0999999999999996</v>
      </c>
      <c r="C144" s="32">
        <f t="shared" si="24"/>
        <v>5.1999299999999975</v>
      </c>
      <c r="D144" s="21" t="s">
        <v>121</v>
      </c>
      <c r="E144" s="41" t="s">
        <v>1192</v>
      </c>
      <c r="F144" s="41"/>
    </row>
    <row r="145" spans="1:6" x14ac:dyDescent="0.25">
      <c r="A145" s="19"/>
      <c r="B145" s="20">
        <f t="shared" si="20"/>
        <v>5.0999999999999996</v>
      </c>
      <c r="C145" s="32">
        <f t="shared" si="24"/>
        <v>5.1999399999999971</v>
      </c>
      <c r="D145" s="21" t="s">
        <v>122</v>
      </c>
      <c r="E145" s="41" t="s">
        <v>1192</v>
      </c>
      <c r="F145" s="41"/>
    </row>
    <row r="146" spans="1:6" x14ac:dyDescent="0.25">
      <c r="A146" s="19"/>
      <c r="B146" s="20">
        <f t="shared" si="20"/>
        <v>5.0999999999999996</v>
      </c>
      <c r="C146" s="32">
        <f t="shared" si="24"/>
        <v>5.1999499999999967</v>
      </c>
      <c r="D146" s="21" t="s">
        <v>123</v>
      </c>
      <c r="E146" s="41" t="s">
        <v>1192</v>
      </c>
      <c r="F146" s="41"/>
    </row>
    <row r="147" spans="1:6" x14ac:dyDescent="0.25">
      <c r="A147" s="19"/>
      <c r="B147" s="59"/>
      <c r="C147" s="20"/>
      <c r="D147" s="21"/>
      <c r="E147" s="41"/>
      <c r="F147" s="41"/>
    </row>
    <row r="148" spans="1:6" ht="21" x14ac:dyDescent="0.25">
      <c r="A148" s="9">
        <f>A113+1</f>
        <v>6</v>
      </c>
      <c r="B148" s="10"/>
      <c r="C148" s="11"/>
      <c r="D148" s="31" t="s">
        <v>125</v>
      </c>
      <c r="E148" s="42"/>
      <c r="F148" s="42"/>
    </row>
    <row r="149" spans="1:6" x14ac:dyDescent="0.25">
      <c r="A149" s="13"/>
      <c r="B149" s="17">
        <f>A148+0.1</f>
        <v>6.1</v>
      </c>
      <c r="C149" s="14"/>
      <c r="D149" s="15" t="s">
        <v>126</v>
      </c>
      <c r="E149" s="43"/>
      <c r="F149" s="43"/>
    </row>
    <row r="150" spans="1:6" x14ac:dyDescent="0.25">
      <c r="A150" s="19"/>
      <c r="B150" s="20">
        <f>B149</f>
        <v>6.1</v>
      </c>
      <c r="C150" s="20">
        <f>B149+0.01</f>
        <v>6.1099999999999994</v>
      </c>
      <c r="D150" s="21" t="s">
        <v>127</v>
      </c>
      <c r="E150" s="41" t="s">
        <v>1192</v>
      </c>
      <c r="F150" s="41"/>
    </row>
    <row r="151" spans="1:6" x14ac:dyDescent="0.25">
      <c r="A151" s="19"/>
      <c r="B151" s="20">
        <f t="shared" ref="B151:B183" si="25">B150</f>
        <v>6.1</v>
      </c>
      <c r="C151" s="20">
        <f>C150+0.01</f>
        <v>6.1199999999999992</v>
      </c>
      <c r="D151" s="21" t="s">
        <v>128</v>
      </c>
      <c r="E151" s="41" t="s">
        <v>1192</v>
      </c>
      <c r="F151" s="41"/>
    </row>
    <row r="152" spans="1:6" x14ac:dyDescent="0.25">
      <c r="A152" s="19"/>
      <c r="B152" s="20">
        <f t="shared" si="25"/>
        <v>6.1</v>
      </c>
      <c r="C152" s="20">
        <f t="shared" ref="C152:C158" si="26">C151+0.01</f>
        <v>6.129999999999999</v>
      </c>
      <c r="D152" s="21" t="s">
        <v>129</v>
      </c>
      <c r="E152" s="41" t="s">
        <v>1192</v>
      </c>
      <c r="F152" s="41"/>
    </row>
    <row r="153" spans="1:6" x14ac:dyDescent="0.25">
      <c r="A153" s="19"/>
      <c r="B153" s="20">
        <f t="shared" si="25"/>
        <v>6.1</v>
      </c>
      <c r="C153" s="20">
        <f t="shared" si="26"/>
        <v>6.1399999999999988</v>
      </c>
      <c r="D153" s="21" t="s">
        <v>130</v>
      </c>
      <c r="E153" s="41" t="s">
        <v>1192</v>
      </c>
      <c r="F153" s="41"/>
    </row>
    <row r="154" spans="1:6" x14ac:dyDescent="0.25">
      <c r="A154" s="19"/>
      <c r="B154" s="20">
        <f t="shared" si="25"/>
        <v>6.1</v>
      </c>
      <c r="C154" s="20">
        <f t="shared" si="26"/>
        <v>6.1499999999999986</v>
      </c>
      <c r="D154" s="21" t="s">
        <v>131</v>
      </c>
      <c r="E154" s="41" t="s">
        <v>1192</v>
      </c>
      <c r="F154" s="41"/>
    </row>
    <row r="155" spans="1:6" x14ac:dyDescent="0.25">
      <c r="A155" s="19"/>
      <c r="B155" s="20">
        <f t="shared" si="25"/>
        <v>6.1</v>
      </c>
      <c r="C155" s="20">
        <f t="shared" si="26"/>
        <v>6.1599999999999984</v>
      </c>
      <c r="D155" s="21" t="s">
        <v>132</v>
      </c>
      <c r="E155" s="41" t="s">
        <v>1192</v>
      </c>
      <c r="F155" s="41"/>
    </row>
    <row r="156" spans="1:6" x14ac:dyDescent="0.25">
      <c r="A156" s="19"/>
      <c r="B156" s="20">
        <f t="shared" si="25"/>
        <v>6.1</v>
      </c>
      <c r="C156" s="20">
        <f t="shared" si="26"/>
        <v>6.1699999999999982</v>
      </c>
      <c r="D156" s="21" t="s">
        <v>133</v>
      </c>
      <c r="E156" s="41" t="s">
        <v>1192</v>
      </c>
      <c r="F156" s="41"/>
    </row>
    <row r="157" spans="1:6" x14ac:dyDescent="0.25">
      <c r="A157" s="19"/>
      <c r="B157" s="20">
        <f t="shared" si="25"/>
        <v>6.1</v>
      </c>
      <c r="C157" s="20">
        <f t="shared" si="26"/>
        <v>6.1799999999999979</v>
      </c>
      <c r="D157" s="21" t="s">
        <v>134</v>
      </c>
      <c r="E157" s="41" t="s">
        <v>1192</v>
      </c>
      <c r="F157" s="41"/>
    </row>
    <row r="158" spans="1:6" x14ac:dyDescent="0.25">
      <c r="A158" s="19"/>
      <c r="B158" s="20">
        <f t="shared" si="25"/>
        <v>6.1</v>
      </c>
      <c r="C158" s="20">
        <f t="shared" si="26"/>
        <v>6.1899999999999977</v>
      </c>
      <c r="D158" s="21" t="s">
        <v>135</v>
      </c>
      <c r="E158" s="41" t="s">
        <v>1192</v>
      </c>
      <c r="F158" s="41"/>
    </row>
    <row r="159" spans="1:6" x14ac:dyDescent="0.25">
      <c r="A159" s="19"/>
      <c r="B159" s="20">
        <f t="shared" si="25"/>
        <v>6.1</v>
      </c>
      <c r="C159" s="29">
        <f>C158+0.001</f>
        <v>6.1909999999999981</v>
      </c>
      <c r="D159" s="21" t="s">
        <v>136</v>
      </c>
      <c r="E159" s="41" t="s">
        <v>1192</v>
      </c>
      <c r="F159" s="41"/>
    </row>
    <row r="160" spans="1:6" x14ac:dyDescent="0.25">
      <c r="A160" s="19"/>
      <c r="B160" s="20">
        <f t="shared" si="25"/>
        <v>6.1</v>
      </c>
      <c r="C160" s="29">
        <f t="shared" ref="C160:C167" si="27">C159+0.001</f>
        <v>6.1919999999999984</v>
      </c>
      <c r="D160" s="21" t="s">
        <v>137</v>
      </c>
      <c r="E160" s="41" t="s">
        <v>1192</v>
      </c>
      <c r="F160" s="41"/>
    </row>
    <row r="161" spans="1:6" x14ac:dyDescent="0.25">
      <c r="A161" s="19"/>
      <c r="B161" s="20">
        <f t="shared" si="25"/>
        <v>6.1</v>
      </c>
      <c r="C161" s="29">
        <f t="shared" si="27"/>
        <v>6.1929999999999987</v>
      </c>
      <c r="D161" s="21" t="s">
        <v>138</v>
      </c>
      <c r="E161" s="41" t="s">
        <v>1192</v>
      </c>
      <c r="F161" s="41"/>
    </row>
    <row r="162" spans="1:6" x14ac:dyDescent="0.25">
      <c r="A162" s="19"/>
      <c r="B162" s="20">
        <f t="shared" si="25"/>
        <v>6.1</v>
      </c>
      <c r="C162" s="29">
        <f t="shared" si="27"/>
        <v>6.1939999999999991</v>
      </c>
      <c r="D162" s="21" t="s">
        <v>139</v>
      </c>
      <c r="E162" s="41" t="s">
        <v>1192</v>
      </c>
      <c r="F162" s="41"/>
    </row>
    <row r="163" spans="1:6" x14ac:dyDescent="0.25">
      <c r="A163" s="19"/>
      <c r="B163" s="20">
        <f t="shared" si="25"/>
        <v>6.1</v>
      </c>
      <c r="C163" s="29">
        <f t="shared" si="27"/>
        <v>6.1949999999999994</v>
      </c>
      <c r="D163" s="21" t="s">
        <v>140</v>
      </c>
      <c r="E163" s="41" t="s">
        <v>1192</v>
      </c>
      <c r="F163" s="41"/>
    </row>
    <row r="164" spans="1:6" x14ac:dyDescent="0.25">
      <c r="A164" s="19"/>
      <c r="B164" s="20">
        <f t="shared" si="25"/>
        <v>6.1</v>
      </c>
      <c r="C164" s="29">
        <f t="shared" si="27"/>
        <v>6.1959999999999997</v>
      </c>
      <c r="D164" s="21" t="s">
        <v>141</v>
      </c>
      <c r="E164" s="41" t="s">
        <v>1192</v>
      </c>
      <c r="F164" s="41"/>
    </row>
    <row r="165" spans="1:6" x14ac:dyDescent="0.25">
      <c r="A165" s="19"/>
      <c r="B165" s="20">
        <f t="shared" si="25"/>
        <v>6.1</v>
      </c>
      <c r="C165" s="29">
        <f t="shared" si="27"/>
        <v>6.1970000000000001</v>
      </c>
      <c r="D165" s="21" t="s">
        <v>142</v>
      </c>
      <c r="E165" s="41" t="s">
        <v>1192</v>
      </c>
      <c r="F165" s="41"/>
    </row>
    <row r="166" spans="1:6" x14ac:dyDescent="0.25">
      <c r="A166" s="19"/>
      <c r="B166" s="20">
        <f t="shared" si="25"/>
        <v>6.1</v>
      </c>
      <c r="C166" s="29">
        <f>C165+0.001</f>
        <v>6.1980000000000004</v>
      </c>
      <c r="D166" s="21" t="s">
        <v>143</v>
      </c>
      <c r="E166" s="41" t="s">
        <v>1192</v>
      </c>
      <c r="F166" s="41"/>
    </row>
    <row r="167" spans="1:6" x14ac:dyDescent="0.25">
      <c r="A167" s="19"/>
      <c r="B167" s="20">
        <f t="shared" si="25"/>
        <v>6.1</v>
      </c>
      <c r="C167" s="29">
        <f t="shared" si="27"/>
        <v>6.1990000000000007</v>
      </c>
      <c r="D167" s="21" t="s">
        <v>144</v>
      </c>
      <c r="E167" s="41" t="s">
        <v>1192</v>
      </c>
      <c r="F167" s="41"/>
    </row>
    <row r="168" spans="1:6" x14ac:dyDescent="0.25">
      <c r="A168" s="19"/>
      <c r="B168" s="20">
        <f t="shared" si="25"/>
        <v>6.1</v>
      </c>
      <c r="C168" s="30">
        <f>C167+0.0001</f>
        <v>6.1991000000000005</v>
      </c>
      <c r="D168" s="21" t="s">
        <v>145</v>
      </c>
      <c r="E168" s="41" t="s">
        <v>1192</v>
      </c>
      <c r="F168" s="41"/>
    </row>
    <row r="169" spans="1:6" x14ac:dyDescent="0.25">
      <c r="A169" s="19"/>
      <c r="B169" s="20">
        <f t="shared" si="25"/>
        <v>6.1</v>
      </c>
      <c r="C169" s="30">
        <f t="shared" ref="C169:C176" si="28">C168+0.0001</f>
        <v>6.1992000000000003</v>
      </c>
      <c r="D169" s="21" t="s">
        <v>146</v>
      </c>
      <c r="E169" s="41" t="s">
        <v>1192</v>
      </c>
      <c r="F169" s="41"/>
    </row>
    <row r="170" spans="1:6" x14ac:dyDescent="0.25">
      <c r="A170" s="19"/>
      <c r="B170" s="20">
        <f t="shared" si="25"/>
        <v>6.1</v>
      </c>
      <c r="C170" s="30">
        <f t="shared" si="28"/>
        <v>6.1993</v>
      </c>
      <c r="D170" s="21" t="s">
        <v>147</v>
      </c>
      <c r="E170" s="41" t="s">
        <v>1192</v>
      </c>
      <c r="F170" s="41"/>
    </row>
    <row r="171" spans="1:6" x14ac:dyDescent="0.25">
      <c r="A171" s="19"/>
      <c r="B171" s="20">
        <f t="shared" si="25"/>
        <v>6.1</v>
      </c>
      <c r="C171" s="30">
        <f t="shared" si="28"/>
        <v>6.1993999999999998</v>
      </c>
      <c r="D171" s="21" t="s">
        <v>148</v>
      </c>
      <c r="E171" s="41" t="s">
        <v>1192</v>
      </c>
      <c r="F171" s="41"/>
    </row>
    <row r="172" spans="1:6" x14ac:dyDescent="0.25">
      <c r="A172" s="19"/>
      <c r="B172" s="20">
        <f t="shared" si="25"/>
        <v>6.1</v>
      </c>
      <c r="C172" s="30">
        <f t="shared" si="28"/>
        <v>6.1994999999999996</v>
      </c>
      <c r="D172" s="21" t="s">
        <v>149</v>
      </c>
      <c r="E172" s="41" t="s">
        <v>1192</v>
      </c>
      <c r="F172" s="41"/>
    </row>
    <row r="173" spans="1:6" x14ac:dyDescent="0.25">
      <c r="A173" s="19"/>
      <c r="B173" s="20">
        <f t="shared" si="25"/>
        <v>6.1</v>
      </c>
      <c r="C173" s="30">
        <f t="shared" si="28"/>
        <v>6.1995999999999993</v>
      </c>
      <c r="D173" s="21" t="s">
        <v>150</v>
      </c>
      <c r="E173" s="41" t="s">
        <v>1192</v>
      </c>
      <c r="F173" s="41"/>
    </row>
    <row r="174" spans="1:6" x14ac:dyDescent="0.25">
      <c r="A174" s="19"/>
      <c r="B174" s="20">
        <f t="shared" si="25"/>
        <v>6.1</v>
      </c>
      <c r="C174" s="30">
        <f t="shared" si="28"/>
        <v>6.1996999999999991</v>
      </c>
      <c r="D174" s="21" t="s">
        <v>151</v>
      </c>
      <c r="E174" s="41" t="s">
        <v>1192</v>
      </c>
      <c r="F174" s="41"/>
    </row>
    <row r="175" spans="1:6" x14ac:dyDescent="0.25">
      <c r="A175" s="19"/>
      <c r="B175" s="20">
        <f t="shared" si="25"/>
        <v>6.1</v>
      </c>
      <c r="C175" s="30">
        <f t="shared" si="28"/>
        <v>6.1997999999999989</v>
      </c>
      <c r="D175" s="21" t="s">
        <v>152</v>
      </c>
      <c r="E175" s="41" t="s">
        <v>1192</v>
      </c>
      <c r="F175" s="41"/>
    </row>
    <row r="176" spans="1:6" x14ac:dyDescent="0.25">
      <c r="A176" s="19"/>
      <c r="B176" s="20">
        <f t="shared" si="25"/>
        <v>6.1</v>
      </c>
      <c r="C176" s="30">
        <f t="shared" si="28"/>
        <v>6.1998999999999986</v>
      </c>
      <c r="D176" s="21" t="s">
        <v>153</v>
      </c>
      <c r="E176" s="41" t="s">
        <v>1192</v>
      </c>
      <c r="F176" s="41"/>
    </row>
    <row r="177" spans="1:6" x14ac:dyDescent="0.25">
      <c r="A177" s="19"/>
      <c r="B177" s="20">
        <f t="shared" si="25"/>
        <v>6.1</v>
      </c>
      <c r="C177" s="32">
        <f>C176+0.00001</f>
        <v>6.1999099999999983</v>
      </c>
      <c r="D177" s="21" t="s">
        <v>154</v>
      </c>
      <c r="E177" s="41" t="s">
        <v>1192</v>
      </c>
      <c r="F177" s="41"/>
    </row>
    <row r="178" spans="1:6" x14ac:dyDescent="0.25">
      <c r="A178" s="19"/>
      <c r="B178" s="20">
        <f t="shared" si="25"/>
        <v>6.1</v>
      </c>
      <c r="C178" s="32">
        <f t="shared" ref="C178:C183" si="29">C177+0.00001</f>
        <v>6.1999199999999979</v>
      </c>
      <c r="D178" s="21" t="s">
        <v>155</v>
      </c>
      <c r="E178" s="41" t="s">
        <v>1192</v>
      </c>
      <c r="F178" s="41"/>
    </row>
    <row r="179" spans="1:6" x14ac:dyDescent="0.25">
      <c r="A179" s="19"/>
      <c r="B179" s="20">
        <f t="shared" si="25"/>
        <v>6.1</v>
      </c>
      <c r="C179" s="32">
        <f t="shared" si="29"/>
        <v>6.1999299999999975</v>
      </c>
      <c r="D179" s="21" t="s">
        <v>156</v>
      </c>
      <c r="E179" s="41" t="s">
        <v>1192</v>
      </c>
      <c r="F179" s="41"/>
    </row>
    <row r="180" spans="1:6" x14ac:dyDescent="0.25">
      <c r="A180" s="19"/>
      <c r="B180" s="20">
        <f t="shared" si="25"/>
        <v>6.1</v>
      </c>
      <c r="C180" s="32">
        <f t="shared" si="29"/>
        <v>6.1999399999999971</v>
      </c>
      <c r="D180" s="21" t="s">
        <v>157</v>
      </c>
      <c r="E180" s="41" t="s">
        <v>1192</v>
      </c>
      <c r="F180" s="41"/>
    </row>
    <row r="181" spans="1:6" x14ac:dyDescent="0.25">
      <c r="A181" s="19"/>
      <c r="B181" s="20">
        <f t="shared" si="25"/>
        <v>6.1</v>
      </c>
      <c r="C181" s="32">
        <f t="shared" si="29"/>
        <v>6.1999499999999967</v>
      </c>
      <c r="D181" s="21" t="s">
        <v>158</v>
      </c>
      <c r="E181" s="41" t="s">
        <v>1192</v>
      </c>
      <c r="F181" s="41"/>
    </row>
    <row r="182" spans="1:6" x14ac:dyDescent="0.25">
      <c r="A182" s="19"/>
      <c r="B182" s="20">
        <f t="shared" si="25"/>
        <v>6.1</v>
      </c>
      <c r="C182" s="32">
        <f t="shared" si="29"/>
        <v>6.1999599999999964</v>
      </c>
      <c r="D182" s="21" t="s">
        <v>159</v>
      </c>
      <c r="E182" s="41" t="s">
        <v>1192</v>
      </c>
      <c r="F182" s="41"/>
    </row>
    <row r="183" spans="1:6" x14ac:dyDescent="0.25">
      <c r="A183" s="19"/>
      <c r="B183" s="20">
        <f t="shared" si="25"/>
        <v>6.1</v>
      </c>
      <c r="C183" s="32">
        <f t="shared" si="29"/>
        <v>6.199969999999996</v>
      </c>
      <c r="D183" s="21" t="s">
        <v>160</v>
      </c>
      <c r="E183" s="41" t="s">
        <v>1192</v>
      </c>
      <c r="F183" s="41"/>
    </row>
    <row r="184" spans="1:6" x14ac:dyDescent="0.25">
      <c r="A184" s="19"/>
      <c r="B184" s="59"/>
      <c r="C184" s="20"/>
      <c r="D184" s="21"/>
      <c r="E184" s="41"/>
      <c r="F184" s="41"/>
    </row>
    <row r="185" spans="1:6" ht="21" x14ac:dyDescent="0.25">
      <c r="A185" s="9">
        <f>A148+1</f>
        <v>7</v>
      </c>
      <c r="B185" s="10"/>
      <c r="C185" s="11"/>
      <c r="D185" s="31" t="s">
        <v>161</v>
      </c>
      <c r="E185" s="42"/>
      <c r="F185" s="42"/>
    </row>
    <row r="186" spans="1:6" x14ac:dyDescent="0.25">
      <c r="A186" s="13"/>
      <c r="B186" s="17">
        <f>A185+0.1</f>
        <v>7.1</v>
      </c>
      <c r="C186" s="14"/>
      <c r="D186" s="15" t="s">
        <v>162</v>
      </c>
      <c r="E186" s="43"/>
      <c r="F186" s="43"/>
    </row>
    <row r="187" spans="1:6" x14ac:dyDescent="0.25">
      <c r="A187" s="19"/>
      <c r="B187" s="20">
        <f>B186</f>
        <v>7.1</v>
      </c>
      <c r="C187" s="20">
        <f>B186+0.01</f>
        <v>7.1099999999999994</v>
      </c>
      <c r="D187" s="21" t="s">
        <v>163</v>
      </c>
      <c r="E187" s="41" t="s">
        <v>1192</v>
      </c>
      <c r="F187" s="41"/>
    </row>
    <row r="188" spans="1:6" x14ac:dyDescent="0.25">
      <c r="A188" s="19"/>
      <c r="B188" s="20">
        <f t="shared" ref="B188:B218" si="30">B187</f>
        <v>7.1</v>
      </c>
      <c r="C188" s="20">
        <f>C187+0.01</f>
        <v>7.1199999999999992</v>
      </c>
      <c r="D188" s="21" t="s">
        <v>164</v>
      </c>
      <c r="E188" s="41" t="s">
        <v>1192</v>
      </c>
      <c r="F188" s="41"/>
    </row>
    <row r="189" spans="1:6" x14ac:dyDescent="0.25">
      <c r="A189" s="19"/>
      <c r="B189" s="20">
        <f t="shared" si="30"/>
        <v>7.1</v>
      </c>
      <c r="C189" s="20">
        <f t="shared" ref="C189:C195" si="31">C188+0.01</f>
        <v>7.129999999999999</v>
      </c>
      <c r="D189" s="21" t="s">
        <v>165</v>
      </c>
      <c r="E189" s="41" t="s">
        <v>1192</v>
      </c>
      <c r="F189" s="41"/>
    </row>
    <row r="190" spans="1:6" x14ac:dyDescent="0.25">
      <c r="A190" s="19"/>
      <c r="B190" s="20">
        <f t="shared" si="30"/>
        <v>7.1</v>
      </c>
      <c r="C190" s="20">
        <f t="shared" si="31"/>
        <v>7.1399999999999988</v>
      </c>
      <c r="D190" s="21" t="s">
        <v>166</v>
      </c>
      <c r="E190" s="41" t="s">
        <v>1192</v>
      </c>
      <c r="F190" s="41"/>
    </row>
    <row r="191" spans="1:6" x14ac:dyDescent="0.25">
      <c r="A191" s="19"/>
      <c r="B191" s="20">
        <f t="shared" si="30"/>
        <v>7.1</v>
      </c>
      <c r="C191" s="20">
        <f t="shared" si="31"/>
        <v>7.1499999999999986</v>
      </c>
      <c r="D191" s="21" t="s">
        <v>167</v>
      </c>
      <c r="E191" s="41" t="s">
        <v>1192</v>
      </c>
      <c r="F191" s="41"/>
    </row>
    <row r="192" spans="1:6" x14ac:dyDescent="0.25">
      <c r="A192" s="19"/>
      <c r="B192" s="20">
        <f t="shared" si="30"/>
        <v>7.1</v>
      </c>
      <c r="C192" s="20">
        <f t="shared" si="31"/>
        <v>7.1599999999999984</v>
      </c>
      <c r="D192" s="21" t="s">
        <v>168</v>
      </c>
      <c r="E192" s="41" t="s">
        <v>1192</v>
      </c>
      <c r="F192" s="41"/>
    </row>
    <row r="193" spans="1:6" x14ac:dyDescent="0.25">
      <c r="A193" s="19"/>
      <c r="B193" s="20">
        <f t="shared" si="30"/>
        <v>7.1</v>
      </c>
      <c r="C193" s="20">
        <f t="shared" si="31"/>
        <v>7.1699999999999982</v>
      </c>
      <c r="D193" s="21" t="s">
        <v>169</v>
      </c>
      <c r="E193" s="41" t="s">
        <v>1192</v>
      </c>
      <c r="F193" s="41"/>
    </row>
    <row r="194" spans="1:6" x14ac:dyDescent="0.25">
      <c r="A194" s="19"/>
      <c r="B194" s="20">
        <f t="shared" si="30"/>
        <v>7.1</v>
      </c>
      <c r="C194" s="20">
        <f t="shared" si="31"/>
        <v>7.1799999999999979</v>
      </c>
      <c r="D194" s="21" t="s">
        <v>170</v>
      </c>
      <c r="E194" s="41" t="s">
        <v>1192</v>
      </c>
      <c r="F194" s="41"/>
    </row>
    <row r="195" spans="1:6" x14ac:dyDescent="0.25">
      <c r="A195" s="19"/>
      <c r="B195" s="20">
        <f t="shared" si="30"/>
        <v>7.1</v>
      </c>
      <c r="C195" s="20">
        <f t="shared" si="31"/>
        <v>7.1899999999999977</v>
      </c>
      <c r="D195" s="21" t="s">
        <v>171</v>
      </c>
      <c r="E195" s="41" t="s">
        <v>1192</v>
      </c>
      <c r="F195" s="41"/>
    </row>
    <row r="196" spans="1:6" x14ac:dyDescent="0.25">
      <c r="A196" s="19"/>
      <c r="B196" s="20">
        <f t="shared" si="30"/>
        <v>7.1</v>
      </c>
      <c r="C196" s="29">
        <f t="shared" ref="C196:C204" si="32">C195+0.001</f>
        <v>7.1909999999999981</v>
      </c>
      <c r="D196" s="21" t="s">
        <v>172</v>
      </c>
      <c r="E196" s="41" t="s">
        <v>1192</v>
      </c>
      <c r="F196" s="41"/>
    </row>
    <row r="197" spans="1:6" x14ac:dyDescent="0.25">
      <c r="A197" s="19"/>
      <c r="B197" s="20">
        <f t="shared" si="30"/>
        <v>7.1</v>
      </c>
      <c r="C197" s="29">
        <f t="shared" si="32"/>
        <v>7.1919999999999984</v>
      </c>
      <c r="D197" s="21" t="s">
        <v>139</v>
      </c>
      <c r="E197" s="41" t="s">
        <v>1192</v>
      </c>
      <c r="F197" s="41"/>
    </row>
    <row r="198" spans="1:6" x14ac:dyDescent="0.25">
      <c r="A198" s="19"/>
      <c r="B198" s="20">
        <f t="shared" si="30"/>
        <v>7.1</v>
      </c>
      <c r="C198" s="29">
        <f t="shared" si="32"/>
        <v>7.1929999999999987</v>
      </c>
      <c r="D198" s="21" t="s">
        <v>140</v>
      </c>
      <c r="E198" s="41" t="s">
        <v>1192</v>
      </c>
      <c r="F198" s="41"/>
    </row>
    <row r="199" spans="1:6" x14ac:dyDescent="0.25">
      <c r="A199" s="19"/>
      <c r="B199" s="20">
        <f t="shared" si="30"/>
        <v>7.1</v>
      </c>
      <c r="C199" s="29">
        <f t="shared" si="32"/>
        <v>7.1939999999999991</v>
      </c>
      <c r="D199" s="21" t="s">
        <v>141</v>
      </c>
      <c r="E199" s="41" t="s">
        <v>1192</v>
      </c>
      <c r="F199" s="41"/>
    </row>
    <row r="200" spans="1:6" x14ac:dyDescent="0.25">
      <c r="A200" s="19"/>
      <c r="B200" s="20">
        <f t="shared" si="30"/>
        <v>7.1</v>
      </c>
      <c r="C200" s="29">
        <f t="shared" si="32"/>
        <v>7.1949999999999994</v>
      </c>
      <c r="D200" s="21" t="s">
        <v>142</v>
      </c>
      <c r="E200" s="41" t="s">
        <v>1192</v>
      </c>
      <c r="F200" s="41"/>
    </row>
    <row r="201" spans="1:6" x14ac:dyDescent="0.25">
      <c r="A201" s="19"/>
      <c r="B201" s="20">
        <f t="shared" si="30"/>
        <v>7.1</v>
      </c>
      <c r="C201" s="29">
        <f t="shared" si="32"/>
        <v>7.1959999999999997</v>
      </c>
      <c r="D201" s="21" t="s">
        <v>143</v>
      </c>
      <c r="E201" s="41" t="s">
        <v>1192</v>
      </c>
      <c r="F201" s="41"/>
    </row>
    <row r="202" spans="1:6" x14ac:dyDescent="0.25">
      <c r="A202" s="19"/>
      <c r="B202" s="20">
        <f t="shared" si="30"/>
        <v>7.1</v>
      </c>
      <c r="C202" s="29">
        <f t="shared" si="32"/>
        <v>7.1970000000000001</v>
      </c>
      <c r="D202" s="21" t="s">
        <v>144</v>
      </c>
      <c r="E202" s="41" t="s">
        <v>1192</v>
      </c>
      <c r="F202" s="41"/>
    </row>
    <row r="203" spans="1:6" x14ac:dyDescent="0.25">
      <c r="A203" s="19"/>
      <c r="B203" s="20">
        <f t="shared" si="30"/>
        <v>7.1</v>
      </c>
      <c r="C203" s="29">
        <f t="shared" si="32"/>
        <v>7.1980000000000004</v>
      </c>
      <c r="D203" s="21" t="s">
        <v>145</v>
      </c>
      <c r="E203" s="41" t="s">
        <v>1192</v>
      </c>
      <c r="F203" s="41"/>
    </row>
    <row r="204" spans="1:6" x14ac:dyDescent="0.25">
      <c r="A204" s="19"/>
      <c r="B204" s="20">
        <f t="shared" si="30"/>
        <v>7.1</v>
      </c>
      <c r="C204" s="29">
        <f t="shared" si="32"/>
        <v>7.1990000000000007</v>
      </c>
      <c r="D204" s="21" t="s">
        <v>146</v>
      </c>
      <c r="E204" s="41" t="s">
        <v>1192</v>
      </c>
      <c r="F204" s="41"/>
    </row>
    <row r="205" spans="1:6" x14ac:dyDescent="0.25">
      <c r="A205" s="19"/>
      <c r="B205" s="20">
        <f t="shared" si="30"/>
        <v>7.1</v>
      </c>
      <c r="C205" s="30">
        <f>C204+0.0001</f>
        <v>7.1991000000000005</v>
      </c>
      <c r="D205" s="21" t="s">
        <v>147</v>
      </c>
      <c r="E205" s="41" t="s">
        <v>1192</v>
      </c>
      <c r="F205" s="41"/>
    </row>
    <row r="206" spans="1:6" x14ac:dyDescent="0.25">
      <c r="A206" s="19"/>
      <c r="B206" s="20">
        <f t="shared" si="30"/>
        <v>7.1</v>
      </c>
      <c r="C206" s="30">
        <f t="shared" ref="C206:C213" si="33">C205+0.0001</f>
        <v>7.1992000000000003</v>
      </c>
      <c r="D206" s="21" t="s">
        <v>148</v>
      </c>
      <c r="E206" s="41" t="s">
        <v>1192</v>
      </c>
      <c r="F206" s="41"/>
    </row>
    <row r="207" spans="1:6" x14ac:dyDescent="0.25">
      <c r="A207" s="19"/>
      <c r="B207" s="20">
        <f t="shared" si="30"/>
        <v>7.1</v>
      </c>
      <c r="C207" s="30">
        <f t="shared" si="33"/>
        <v>7.1993</v>
      </c>
      <c r="D207" s="21" t="s">
        <v>149</v>
      </c>
      <c r="E207" s="41" t="s">
        <v>1192</v>
      </c>
      <c r="F207" s="41"/>
    </row>
    <row r="208" spans="1:6" x14ac:dyDescent="0.25">
      <c r="A208" s="19"/>
      <c r="B208" s="20">
        <f t="shared" si="30"/>
        <v>7.1</v>
      </c>
      <c r="C208" s="30">
        <f t="shared" si="33"/>
        <v>7.1993999999999998</v>
      </c>
      <c r="D208" s="21" t="s">
        <v>150</v>
      </c>
      <c r="E208" s="41" t="s">
        <v>1192</v>
      </c>
      <c r="F208" s="41"/>
    </row>
    <row r="209" spans="1:6" x14ac:dyDescent="0.25">
      <c r="A209" s="19"/>
      <c r="B209" s="20">
        <f t="shared" si="30"/>
        <v>7.1</v>
      </c>
      <c r="C209" s="30">
        <f t="shared" si="33"/>
        <v>7.1994999999999996</v>
      </c>
      <c r="D209" s="21" t="s">
        <v>151</v>
      </c>
      <c r="E209" s="41" t="s">
        <v>1192</v>
      </c>
      <c r="F209" s="41"/>
    </row>
    <row r="210" spans="1:6" x14ac:dyDescent="0.25">
      <c r="A210" s="19"/>
      <c r="B210" s="20">
        <f t="shared" si="30"/>
        <v>7.1</v>
      </c>
      <c r="C210" s="30">
        <f t="shared" si="33"/>
        <v>7.1995999999999993</v>
      </c>
      <c r="D210" s="21" t="s">
        <v>152</v>
      </c>
      <c r="E210" s="41" t="s">
        <v>1192</v>
      </c>
      <c r="F210" s="41"/>
    </row>
    <row r="211" spans="1:6" x14ac:dyDescent="0.25">
      <c r="A211" s="19"/>
      <c r="B211" s="20">
        <f t="shared" si="30"/>
        <v>7.1</v>
      </c>
      <c r="C211" s="30">
        <f t="shared" si="33"/>
        <v>7.1996999999999991</v>
      </c>
      <c r="D211" s="21" t="s">
        <v>153</v>
      </c>
      <c r="E211" s="41" t="s">
        <v>1192</v>
      </c>
      <c r="F211" s="41"/>
    </row>
    <row r="212" spans="1:6" x14ac:dyDescent="0.25">
      <c r="A212" s="19"/>
      <c r="B212" s="20">
        <f t="shared" si="30"/>
        <v>7.1</v>
      </c>
      <c r="C212" s="30">
        <f t="shared" si="33"/>
        <v>7.1997999999999989</v>
      </c>
      <c r="D212" s="21" t="s">
        <v>154</v>
      </c>
      <c r="E212" s="41" t="s">
        <v>1192</v>
      </c>
      <c r="F212" s="41"/>
    </row>
    <row r="213" spans="1:6" x14ac:dyDescent="0.25">
      <c r="A213" s="19"/>
      <c r="B213" s="20">
        <f t="shared" si="30"/>
        <v>7.1</v>
      </c>
      <c r="C213" s="30">
        <f t="shared" si="33"/>
        <v>7.1998999999999986</v>
      </c>
      <c r="D213" s="21" t="s">
        <v>155</v>
      </c>
      <c r="E213" s="41" t="s">
        <v>1192</v>
      </c>
      <c r="F213" s="41"/>
    </row>
    <row r="214" spans="1:6" x14ac:dyDescent="0.25">
      <c r="A214" s="19"/>
      <c r="B214" s="20">
        <f t="shared" si="30"/>
        <v>7.1</v>
      </c>
      <c r="C214" s="32">
        <f>C213+0.00001</f>
        <v>7.1999099999999983</v>
      </c>
      <c r="D214" s="21" t="s">
        <v>156</v>
      </c>
      <c r="E214" s="41" t="s">
        <v>1192</v>
      </c>
      <c r="F214" s="41"/>
    </row>
    <row r="215" spans="1:6" x14ac:dyDescent="0.25">
      <c r="A215" s="19"/>
      <c r="B215" s="20">
        <f t="shared" si="30"/>
        <v>7.1</v>
      </c>
      <c r="C215" s="32">
        <f t="shared" ref="C215:C218" si="34">C214+0.00001</f>
        <v>7.1999199999999979</v>
      </c>
      <c r="D215" s="21" t="s">
        <v>157</v>
      </c>
      <c r="E215" s="41" t="s">
        <v>1192</v>
      </c>
      <c r="F215" s="41"/>
    </row>
    <row r="216" spans="1:6" x14ac:dyDescent="0.25">
      <c r="A216" s="19"/>
      <c r="B216" s="20">
        <f t="shared" si="30"/>
        <v>7.1</v>
      </c>
      <c r="C216" s="32">
        <f t="shared" si="34"/>
        <v>7.1999299999999975</v>
      </c>
      <c r="D216" s="21" t="s">
        <v>158</v>
      </c>
      <c r="E216" s="41" t="s">
        <v>1192</v>
      </c>
      <c r="F216" s="41"/>
    </row>
    <row r="217" spans="1:6" x14ac:dyDescent="0.25">
      <c r="A217" s="19"/>
      <c r="B217" s="20">
        <f t="shared" si="30"/>
        <v>7.1</v>
      </c>
      <c r="C217" s="32">
        <f t="shared" si="34"/>
        <v>7.1999399999999971</v>
      </c>
      <c r="D217" s="21" t="s">
        <v>159</v>
      </c>
      <c r="E217" s="41" t="s">
        <v>1192</v>
      </c>
      <c r="F217" s="41"/>
    </row>
    <row r="218" spans="1:6" x14ac:dyDescent="0.25">
      <c r="A218" s="19"/>
      <c r="B218" s="20">
        <f t="shared" si="30"/>
        <v>7.1</v>
      </c>
      <c r="C218" s="32">
        <f t="shared" si="34"/>
        <v>7.1999499999999967</v>
      </c>
      <c r="D218" s="21" t="s">
        <v>160</v>
      </c>
      <c r="E218" s="41" t="s">
        <v>1192</v>
      </c>
      <c r="F218" s="41"/>
    </row>
    <row r="219" spans="1:6" x14ac:dyDescent="0.25">
      <c r="A219" s="19"/>
      <c r="B219" s="20"/>
      <c r="C219" s="20"/>
      <c r="D219" s="21"/>
      <c r="E219" s="41"/>
      <c r="F219" s="41"/>
    </row>
    <row r="220" spans="1:6" ht="21" x14ac:dyDescent="0.25">
      <c r="A220" s="9">
        <f>A185+1</f>
        <v>8</v>
      </c>
      <c r="B220" s="10"/>
      <c r="C220" s="11"/>
      <c r="D220" s="31" t="s">
        <v>173</v>
      </c>
      <c r="E220" s="42"/>
      <c r="F220" s="42"/>
    </row>
    <row r="221" spans="1:6" x14ac:dyDescent="0.25">
      <c r="A221" s="13"/>
      <c r="B221" s="17">
        <f>A220+0.1</f>
        <v>8.1</v>
      </c>
      <c r="C221" s="14"/>
      <c r="D221" s="15" t="s">
        <v>174</v>
      </c>
      <c r="E221" s="43"/>
      <c r="F221" s="43"/>
    </row>
    <row r="222" spans="1:6" x14ac:dyDescent="0.25">
      <c r="A222" s="19"/>
      <c r="B222" s="20">
        <f>B221</f>
        <v>8.1</v>
      </c>
      <c r="C222" s="20">
        <f>B221+0.01</f>
        <v>8.11</v>
      </c>
      <c r="D222" s="21" t="s">
        <v>163</v>
      </c>
      <c r="E222" s="41" t="s">
        <v>1192</v>
      </c>
      <c r="F222" s="41"/>
    </row>
    <row r="223" spans="1:6" x14ac:dyDescent="0.25">
      <c r="A223" s="19"/>
      <c r="B223" s="20">
        <f t="shared" ref="B223:B255" si="35">B222</f>
        <v>8.1</v>
      </c>
      <c r="C223" s="20">
        <f>C222+0.01</f>
        <v>8.1199999999999992</v>
      </c>
      <c r="D223" s="21" t="s">
        <v>164</v>
      </c>
      <c r="E223" s="41" t="s">
        <v>1192</v>
      </c>
      <c r="F223" s="41"/>
    </row>
    <row r="224" spans="1:6" x14ac:dyDescent="0.25">
      <c r="A224" s="19"/>
      <c r="B224" s="20">
        <f t="shared" si="35"/>
        <v>8.1</v>
      </c>
      <c r="C224" s="20">
        <f t="shared" ref="C224:C230" si="36">C223+0.01</f>
        <v>8.129999999999999</v>
      </c>
      <c r="D224" s="21" t="s">
        <v>165</v>
      </c>
      <c r="E224" s="41" t="s">
        <v>1192</v>
      </c>
      <c r="F224" s="41"/>
    </row>
    <row r="225" spans="1:6" x14ac:dyDescent="0.25">
      <c r="A225" s="19"/>
      <c r="B225" s="20">
        <f t="shared" si="35"/>
        <v>8.1</v>
      </c>
      <c r="C225" s="20">
        <f t="shared" si="36"/>
        <v>8.1399999999999988</v>
      </c>
      <c r="D225" s="21" t="s">
        <v>166</v>
      </c>
      <c r="E225" s="41" t="s">
        <v>1192</v>
      </c>
      <c r="F225" s="41"/>
    </row>
    <row r="226" spans="1:6" x14ac:dyDescent="0.25">
      <c r="A226" s="19"/>
      <c r="B226" s="20">
        <f t="shared" si="35"/>
        <v>8.1</v>
      </c>
      <c r="C226" s="20">
        <f t="shared" si="36"/>
        <v>8.1499999999999986</v>
      </c>
      <c r="D226" s="21" t="s">
        <v>167</v>
      </c>
      <c r="E226" s="41" t="s">
        <v>1192</v>
      </c>
      <c r="F226" s="41"/>
    </row>
    <row r="227" spans="1:6" x14ac:dyDescent="0.25">
      <c r="A227" s="19"/>
      <c r="B227" s="20">
        <f t="shared" si="35"/>
        <v>8.1</v>
      </c>
      <c r="C227" s="20">
        <f t="shared" si="36"/>
        <v>8.1599999999999984</v>
      </c>
      <c r="D227" s="21" t="s">
        <v>168</v>
      </c>
      <c r="E227" s="41" t="s">
        <v>1192</v>
      </c>
      <c r="F227" s="41"/>
    </row>
    <row r="228" spans="1:6" x14ac:dyDescent="0.25">
      <c r="A228" s="19"/>
      <c r="B228" s="20">
        <f t="shared" si="35"/>
        <v>8.1</v>
      </c>
      <c r="C228" s="20">
        <f t="shared" si="36"/>
        <v>8.1699999999999982</v>
      </c>
      <c r="D228" s="21" t="s">
        <v>169</v>
      </c>
      <c r="E228" s="41" t="s">
        <v>1192</v>
      </c>
      <c r="F228" s="41"/>
    </row>
    <row r="229" spans="1:6" x14ac:dyDescent="0.25">
      <c r="A229" s="19"/>
      <c r="B229" s="20">
        <f t="shared" si="35"/>
        <v>8.1</v>
      </c>
      <c r="C229" s="20">
        <f t="shared" si="36"/>
        <v>8.1799999999999979</v>
      </c>
      <c r="D229" s="21" t="s">
        <v>170</v>
      </c>
      <c r="E229" s="41" t="s">
        <v>1192</v>
      </c>
      <c r="F229" s="41"/>
    </row>
    <row r="230" spans="1:6" x14ac:dyDescent="0.25">
      <c r="A230" s="19"/>
      <c r="B230" s="20">
        <f t="shared" si="35"/>
        <v>8.1</v>
      </c>
      <c r="C230" s="20">
        <f t="shared" si="36"/>
        <v>8.1899999999999977</v>
      </c>
      <c r="D230" s="21" t="s">
        <v>171</v>
      </c>
      <c r="E230" s="41" t="s">
        <v>1192</v>
      </c>
      <c r="F230" s="41"/>
    </row>
    <row r="231" spans="1:6" x14ac:dyDescent="0.25">
      <c r="A231" s="19"/>
      <c r="B231" s="20">
        <f t="shared" si="35"/>
        <v>8.1</v>
      </c>
      <c r="C231" s="29">
        <f t="shared" ref="C231:C239" si="37">C230+0.001</f>
        <v>8.1909999999999972</v>
      </c>
      <c r="D231" s="21" t="s">
        <v>175</v>
      </c>
      <c r="E231" s="41" t="s">
        <v>1192</v>
      </c>
      <c r="F231" s="41"/>
    </row>
    <row r="232" spans="1:6" x14ac:dyDescent="0.25">
      <c r="A232" s="19"/>
      <c r="B232" s="20">
        <f t="shared" si="35"/>
        <v>8.1</v>
      </c>
      <c r="C232" s="29">
        <f t="shared" si="37"/>
        <v>8.1919999999999966</v>
      </c>
      <c r="D232" s="21" t="s">
        <v>176</v>
      </c>
      <c r="E232" s="41" t="s">
        <v>1192</v>
      </c>
      <c r="F232" s="41"/>
    </row>
    <row r="233" spans="1:6" x14ac:dyDescent="0.25">
      <c r="A233" s="19"/>
      <c r="B233" s="20">
        <f t="shared" si="35"/>
        <v>8.1</v>
      </c>
      <c r="C233" s="29">
        <f t="shared" si="37"/>
        <v>8.1929999999999961</v>
      </c>
      <c r="D233" s="21" t="s">
        <v>172</v>
      </c>
      <c r="E233" s="41" t="s">
        <v>1192</v>
      </c>
      <c r="F233" s="41"/>
    </row>
    <row r="234" spans="1:6" x14ac:dyDescent="0.25">
      <c r="A234" s="19"/>
      <c r="B234" s="20">
        <f t="shared" si="35"/>
        <v>8.1</v>
      </c>
      <c r="C234" s="29">
        <f t="shared" si="37"/>
        <v>8.1939999999999955</v>
      </c>
      <c r="D234" s="21" t="s">
        <v>139</v>
      </c>
      <c r="E234" s="41" t="s">
        <v>1192</v>
      </c>
      <c r="F234" s="41"/>
    </row>
    <row r="235" spans="1:6" x14ac:dyDescent="0.25">
      <c r="A235" s="19"/>
      <c r="B235" s="20">
        <f t="shared" si="35"/>
        <v>8.1</v>
      </c>
      <c r="C235" s="29">
        <f t="shared" si="37"/>
        <v>8.194999999999995</v>
      </c>
      <c r="D235" s="21" t="s">
        <v>140</v>
      </c>
      <c r="E235" s="41" t="s">
        <v>1192</v>
      </c>
      <c r="F235" s="41"/>
    </row>
    <row r="236" spans="1:6" x14ac:dyDescent="0.25">
      <c r="A236" s="19"/>
      <c r="B236" s="20">
        <f t="shared" si="35"/>
        <v>8.1</v>
      </c>
      <c r="C236" s="29">
        <f t="shared" si="37"/>
        <v>8.1959999999999944</v>
      </c>
      <c r="D236" s="21" t="s">
        <v>141</v>
      </c>
      <c r="E236" s="41" t="s">
        <v>1192</v>
      </c>
      <c r="F236" s="41"/>
    </row>
    <row r="237" spans="1:6" x14ac:dyDescent="0.25">
      <c r="A237" s="19"/>
      <c r="B237" s="20">
        <f t="shared" si="35"/>
        <v>8.1</v>
      </c>
      <c r="C237" s="29">
        <f t="shared" si="37"/>
        <v>8.1969999999999938</v>
      </c>
      <c r="D237" s="21" t="s">
        <v>142</v>
      </c>
      <c r="E237" s="41" t="s">
        <v>1192</v>
      </c>
      <c r="F237" s="41"/>
    </row>
    <row r="238" spans="1:6" x14ac:dyDescent="0.25">
      <c r="A238" s="19"/>
      <c r="B238" s="20">
        <f t="shared" si="35"/>
        <v>8.1</v>
      </c>
      <c r="C238" s="29">
        <f t="shared" si="37"/>
        <v>8.1979999999999933</v>
      </c>
      <c r="D238" s="21" t="s">
        <v>143</v>
      </c>
      <c r="E238" s="41" t="s">
        <v>1192</v>
      </c>
      <c r="F238" s="41"/>
    </row>
    <row r="239" spans="1:6" x14ac:dyDescent="0.25">
      <c r="A239" s="19"/>
      <c r="B239" s="20">
        <f t="shared" si="35"/>
        <v>8.1</v>
      </c>
      <c r="C239" s="29">
        <f t="shared" si="37"/>
        <v>8.1989999999999927</v>
      </c>
      <c r="D239" s="21" t="s">
        <v>144</v>
      </c>
      <c r="E239" s="41" t="s">
        <v>1192</v>
      </c>
      <c r="F239" s="41"/>
    </row>
    <row r="240" spans="1:6" x14ac:dyDescent="0.25">
      <c r="A240" s="19"/>
      <c r="B240" s="20">
        <f t="shared" si="35"/>
        <v>8.1</v>
      </c>
      <c r="C240" s="30">
        <f>C239+0.0001</f>
        <v>8.1990999999999925</v>
      </c>
      <c r="D240" s="21" t="s">
        <v>145</v>
      </c>
      <c r="E240" s="41" t="s">
        <v>1192</v>
      </c>
      <c r="F240" s="41"/>
    </row>
    <row r="241" spans="1:6" x14ac:dyDescent="0.25">
      <c r="A241" s="19"/>
      <c r="B241" s="20">
        <f t="shared" si="35"/>
        <v>8.1</v>
      </c>
      <c r="C241" s="30">
        <f t="shared" ref="C241:C247" si="38">C240+0.0001</f>
        <v>8.1991999999999923</v>
      </c>
      <c r="D241" s="21" t="s">
        <v>146</v>
      </c>
      <c r="E241" s="41" t="s">
        <v>1192</v>
      </c>
      <c r="F241" s="41"/>
    </row>
    <row r="242" spans="1:6" x14ac:dyDescent="0.25">
      <c r="A242" s="19"/>
      <c r="B242" s="20">
        <f t="shared" si="35"/>
        <v>8.1</v>
      </c>
      <c r="C242" s="30">
        <f t="shared" si="38"/>
        <v>8.199299999999992</v>
      </c>
      <c r="D242" s="21" t="s">
        <v>177</v>
      </c>
      <c r="E242" s="41" t="s">
        <v>1192</v>
      </c>
      <c r="F242" s="41"/>
    </row>
    <row r="243" spans="1:6" x14ac:dyDescent="0.25">
      <c r="A243" s="19"/>
      <c r="B243" s="20">
        <f t="shared" si="35"/>
        <v>8.1</v>
      </c>
      <c r="C243" s="30">
        <f t="shared" si="38"/>
        <v>8.1993999999999918</v>
      </c>
      <c r="D243" s="21" t="s">
        <v>148</v>
      </c>
      <c r="E243" s="41" t="s">
        <v>1192</v>
      </c>
      <c r="F243" s="41"/>
    </row>
    <row r="244" spans="1:6" x14ac:dyDescent="0.25">
      <c r="A244" s="19"/>
      <c r="B244" s="20">
        <f t="shared" si="35"/>
        <v>8.1</v>
      </c>
      <c r="C244" s="30">
        <f t="shared" si="38"/>
        <v>8.1994999999999916</v>
      </c>
      <c r="D244" s="21" t="s">
        <v>149</v>
      </c>
      <c r="E244" s="41" t="s">
        <v>1192</v>
      </c>
      <c r="F244" s="41"/>
    </row>
    <row r="245" spans="1:6" x14ac:dyDescent="0.25">
      <c r="A245" s="19"/>
      <c r="B245" s="20">
        <f t="shared" si="35"/>
        <v>8.1</v>
      </c>
      <c r="C245" s="30">
        <f t="shared" si="38"/>
        <v>8.1995999999999913</v>
      </c>
      <c r="D245" s="21" t="s">
        <v>150</v>
      </c>
      <c r="E245" s="41" t="s">
        <v>1192</v>
      </c>
      <c r="F245" s="41"/>
    </row>
    <row r="246" spans="1:6" x14ac:dyDescent="0.25">
      <c r="A246" s="19"/>
      <c r="B246" s="20">
        <f t="shared" si="35"/>
        <v>8.1</v>
      </c>
      <c r="C246" s="30">
        <f t="shared" si="38"/>
        <v>8.1996999999999911</v>
      </c>
      <c r="D246" s="21" t="s">
        <v>151</v>
      </c>
      <c r="E246" s="41" t="s">
        <v>1192</v>
      </c>
      <c r="F246" s="41"/>
    </row>
    <row r="247" spans="1:6" x14ac:dyDescent="0.25">
      <c r="A247" s="19"/>
      <c r="B247" s="20">
        <f t="shared" si="35"/>
        <v>8.1</v>
      </c>
      <c r="C247" s="30">
        <f t="shared" si="38"/>
        <v>8.1997999999999909</v>
      </c>
      <c r="D247" s="21" t="s">
        <v>152</v>
      </c>
      <c r="E247" s="41" t="s">
        <v>1192</v>
      </c>
      <c r="F247" s="41"/>
    </row>
    <row r="248" spans="1:6" x14ac:dyDescent="0.25">
      <c r="A248" s="19"/>
      <c r="B248" s="20">
        <f t="shared" si="35"/>
        <v>8.1</v>
      </c>
      <c r="C248" s="30">
        <f>C247+0.0001</f>
        <v>8.1998999999999906</v>
      </c>
      <c r="D248" s="21" t="s">
        <v>153</v>
      </c>
      <c r="E248" s="41" t="s">
        <v>1192</v>
      </c>
      <c r="F248" s="41"/>
    </row>
    <row r="249" spans="1:6" x14ac:dyDescent="0.25">
      <c r="A249" s="19"/>
      <c r="B249" s="20">
        <f t="shared" si="35"/>
        <v>8.1</v>
      </c>
      <c r="C249" s="32">
        <f>C248+0.00001</f>
        <v>8.1999099999999903</v>
      </c>
      <c r="D249" s="21" t="s">
        <v>154</v>
      </c>
      <c r="E249" s="41" t="s">
        <v>1192</v>
      </c>
      <c r="F249" s="41"/>
    </row>
    <row r="250" spans="1:6" x14ac:dyDescent="0.25">
      <c r="A250" s="19"/>
      <c r="B250" s="20">
        <f t="shared" si="35"/>
        <v>8.1</v>
      </c>
      <c r="C250" s="32">
        <f t="shared" ref="C250:C255" si="39">C249+0.00001</f>
        <v>8.1999199999999899</v>
      </c>
      <c r="D250" s="21" t="s">
        <v>155</v>
      </c>
      <c r="E250" s="41" t="s">
        <v>1192</v>
      </c>
      <c r="F250" s="41"/>
    </row>
    <row r="251" spans="1:6" x14ac:dyDescent="0.25">
      <c r="A251" s="19"/>
      <c r="B251" s="20">
        <f t="shared" si="35"/>
        <v>8.1</v>
      </c>
      <c r="C251" s="32">
        <f t="shared" si="39"/>
        <v>8.1999299999999895</v>
      </c>
      <c r="D251" s="21" t="s">
        <v>156</v>
      </c>
      <c r="E251" s="41" t="s">
        <v>1192</v>
      </c>
      <c r="F251" s="41"/>
    </row>
    <row r="252" spans="1:6" x14ac:dyDescent="0.25">
      <c r="A252" s="19"/>
      <c r="B252" s="20">
        <f t="shared" si="35"/>
        <v>8.1</v>
      </c>
      <c r="C252" s="32">
        <f t="shared" si="39"/>
        <v>8.1999399999999891</v>
      </c>
      <c r="D252" s="21" t="s">
        <v>157</v>
      </c>
      <c r="E252" s="41" t="s">
        <v>1192</v>
      </c>
      <c r="F252" s="41"/>
    </row>
    <row r="253" spans="1:6" x14ac:dyDescent="0.25">
      <c r="A253" s="19"/>
      <c r="B253" s="20">
        <f t="shared" si="35"/>
        <v>8.1</v>
      </c>
      <c r="C253" s="32">
        <f t="shared" si="39"/>
        <v>8.1999499999999887</v>
      </c>
      <c r="D253" s="21" t="s">
        <v>158</v>
      </c>
      <c r="E253" s="41" t="s">
        <v>1192</v>
      </c>
      <c r="F253" s="41"/>
    </row>
    <row r="254" spans="1:6" x14ac:dyDescent="0.25">
      <c r="A254" s="19"/>
      <c r="B254" s="20">
        <f t="shared" si="35"/>
        <v>8.1</v>
      </c>
      <c r="C254" s="32">
        <f t="shared" si="39"/>
        <v>8.1999599999999884</v>
      </c>
      <c r="D254" s="21" t="s">
        <v>159</v>
      </c>
      <c r="E254" s="41" t="s">
        <v>1192</v>
      </c>
      <c r="F254" s="41"/>
    </row>
    <row r="255" spans="1:6" x14ac:dyDescent="0.25">
      <c r="A255" s="19"/>
      <c r="B255" s="20">
        <f t="shared" si="35"/>
        <v>8.1</v>
      </c>
      <c r="C255" s="32">
        <f t="shared" si="39"/>
        <v>8.199969999999988</v>
      </c>
      <c r="D255" s="21" t="s">
        <v>160</v>
      </c>
      <c r="E255" s="41" t="s">
        <v>1192</v>
      </c>
      <c r="F255" s="41"/>
    </row>
    <row r="256" spans="1:6" x14ac:dyDescent="0.25">
      <c r="A256" s="19"/>
      <c r="B256" s="20"/>
      <c r="C256" s="20"/>
      <c r="D256" s="21"/>
      <c r="E256" s="41"/>
      <c r="F256" s="41"/>
    </row>
    <row r="257" spans="1:6" ht="21" x14ac:dyDescent="0.25">
      <c r="A257" s="9">
        <f>A220+1</f>
        <v>9</v>
      </c>
      <c r="B257" s="10"/>
      <c r="C257" s="11"/>
      <c r="D257" s="31" t="s">
        <v>178</v>
      </c>
      <c r="E257" s="42"/>
      <c r="F257" s="42"/>
    </row>
    <row r="258" spans="1:6" x14ac:dyDescent="0.25">
      <c r="A258" s="13"/>
      <c r="B258" s="17">
        <f>A257+0.1</f>
        <v>9.1</v>
      </c>
      <c r="C258" s="14"/>
      <c r="D258" s="15" t="s">
        <v>179</v>
      </c>
      <c r="E258" s="43"/>
      <c r="F258" s="43"/>
    </row>
    <row r="259" spans="1:6" x14ac:dyDescent="0.25">
      <c r="A259" s="19"/>
      <c r="B259" s="20">
        <f>B258</f>
        <v>9.1</v>
      </c>
      <c r="C259" s="20">
        <f>B258+0.01</f>
        <v>9.11</v>
      </c>
      <c r="D259" s="21" t="s">
        <v>180</v>
      </c>
      <c r="E259" s="41" t="s">
        <v>1192</v>
      </c>
      <c r="F259" s="41"/>
    </row>
    <row r="260" spans="1:6" x14ac:dyDescent="0.25">
      <c r="A260" s="19"/>
      <c r="B260" s="20">
        <f t="shared" ref="B260:B290" si="40">B259</f>
        <v>9.1</v>
      </c>
      <c r="C260" s="20">
        <f>C259+0.01</f>
        <v>9.1199999999999992</v>
      </c>
      <c r="D260" s="21" t="s">
        <v>181</v>
      </c>
      <c r="E260" s="41" t="s">
        <v>1192</v>
      </c>
      <c r="F260" s="41"/>
    </row>
    <row r="261" spans="1:6" x14ac:dyDescent="0.25">
      <c r="A261" s="19"/>
      <c r="B261" s="20">
        <f t="shared" si="40"/>
        <v>9.1</v>
      </c>
      <c r="C261" s="20">
        <f t="shared" ref="C261:C267" si="41">C260+0.01</f>
        <v>9.129999999999999</v>
      </c>
      <c r="D261" s="21" t="s">
        <v>182</v>
      </c>
      <c r="E261" s="41" t="s">
        <v>1192</v>
      </c>
      <c r="F261" s="41"/>
    </row>
    <row r="262" spans="1:6" x14ac:dyDescent="0.25">
      <c r="A262" s="19"/>
      <c r="B262" s="20">
        <f t="shared" si="40"/>
        <v>9.1</v>
      </c>
      <c r="C262" s="20">
        <f t="shared" si="41"/>
        <v>9.1399999999999988</v>
      </c>
      <c r="D262" s="21" t="s">
        <v>183</v>
      </c>
      <c r="E262" s="41" t="s">
        <v>1192</v>
      </c>
      <c r="F262" s="41"/>
    </row>
    <row r="263" spans="1:6" x14ac:dyDescent="0.25">
      <c r="A263" s="19"/>
      <c r="B263" s="20">
        <f t="shared" si="40"/>
        <v>9.1</v>
      </c>
      <c r="C263" s="20">
        <f t="shared" si="41"/>
        <v>9.1499999999999986</v>
      </c>
      <c r="D263" s="21" t="s">
        <v>184</v>
      </c>
      <c r="E263" s="41" t="s">
        <v>1192</v>
      </c>
      <c r="F263" s="41"/>
    </row>
    <row r="264" spans="1:6" x14ac:dyDescent="0.25">
      <c r="A264" s="19"/>
      <c r="B264" s="20">
        <f t="shared" si="40"/>
        <v>9.1</v>
      </c>
      <c r="C264" s="20">
        <f t="shared" si="41"/>
        <v>9.1599999999999984</v>
      </c>
      <c r="D264" s="21" t="s">
        <v>185</v>
      </c>
      <c r="E264" s="41" t="s">
        <v>1192</v>
      </c>
      <c r="F264" s="41"/>
    </row>
    <row r="265" spans="1:6" x14ac:dyDescent="0.25">
      <c r="A265" s="19"/>
      <c r="B265" s="20">
        <f t="shared" si="40"/>
        <v>9.1</v>
      </c>
      <c r="C265" s="20">
        <f t="shared" si="41"/>
        <v>9.1699999999999982</v>
      </c>
      <c r="D265" s="21" t="s">
        <v>186</v>
      </c>
      <c r="E265" s="41" t="s">
        <v>1192</v>
      </c>
      <c r="F265" s="41"/>
    </row>
    <row r="266" spans="1:6" x14ac:dyDescent="0.25">
      <c r="A266" s="19"/>
      <c r="B266" s="20">
        <f t="shared" si="40"/>
        <v>9.1</v>
      </c>
      <c r="C266" s="20">
        <f t="shared" si="41"/>
        <v>9.1799999999999979</v>
      </c>
      <c r="D266" s="21" t="s">
        <v>187</v>
      </c>
      <c r="E266" s="41" t="s">
        <v>1192</v>
      </c>
      <c r="F266" s="41"/>
    </row>
    <row r="267" spans="1:6" x14ac:dyDescent="0.25">
      <c r="A267" s="19"/>
      <c r="B267" s="20">
        <f t="shared" si="40"/>
        <v>9.1</v>
      </c>
      <c r="C267" s="20">
        <f t="shared" si="41"/>
        <v>9.1899999999999977</v>
      </c>
      <c r="D267" s="21" t="s">
        <v>188</v>
      </c>
      <c r="E267" s="41" t="s">
        <v>1192</v>
      </c>
      <c r="F267" s="41"/>
    </row>
    <row r="268" spans="1:6" x14ac:dyDescent="0.25">
      <c r="A268" s="19"/>
      <c r="B268" s="20">
        <f t="shared" si="40"/>
        <v>9.1</v>
      </c>
      <c r="C268" s="29">
        <f t="shared" ref="C268:C276" si="42">C267+0.001</f>
        <v>9.1909999999999972</v>
      </c>
      <c r="D268" s="21" t="s">
        <v>189</v>
      </c>
      <c r="E268" s="41" t="s">
        <v>1192</v>
      </c>
      <c r="F268" s="41"/>
    </row>
    <row r="269" spans="1:6" x14ac:dyDescent="0.25">
      <c r="A269" s="19"/>
      <c r="B269" s="20">
        <f t="shared" si="40"/>
        <v>9.1</v>
      </c>
      <c r="C269" s="29">
        <f t="shared" si="42"/>
        <v>9.1919999999999966</v>
      </c>
      <c r="D269" s="21" t="s">
        <v>190</v>
      </c>
      <c r="E269" s="41" t="s">
        <v>1192</v>
      </c>
      <c r="F269" s="41"/>
    </row>
    <row r="270" spans="1:6" x14ac:dyDescent="0.25">
      <c r="A270" s="19"/>
      <c r="B270" s="20">
        <f t="shared" si="40"/>
        <v>9.1</v>
      </c>
      <c r="C270" s="29">
        <f t="shared" si="42"/>
        <v>9.1929999999999961</v>
      </c>
      <c r="D270" s="21" t="s">
        <v>191</v>
      </c>
      <c r="E270" s="41" t="s">
        <v>1192</v>
      </c>
      <c r="F270" s="41"/>
    </row>
    <row r="271" spans="1:6" x14ac:dyDescent="0.25">
      <c r="A271" s="19"/>
      <c r="B271" s="20">
        <f t="shared" si="40"/>
        <v>9.1</v>
      </c>
      <c r="C271" s="29">
        <f t="shared" si="42"/>
        <v>9.1939999999999955</v>
      </c>
      <c r="D271" s="21" t="s">
        <v>192</v>
      </c>
      <c r="E271" s="41" t="s">
        <v>1192</v>
      </c>
      <c r="F271" s="41"/>
    </row>
    <row r="272" spans="1:6" x14ac:dyDescent="0.25">
      <c r="A272" s="19"/>
      <c r="B272" s="20">
        <f t="shared" si="40"/>
        <v>9.1</v>
      </c>
      <c r="C272" s="29">
        <f t="shared" si="42"/>
        <v>9.194999999999995</v>
      </c>
      <c r="D272" s="21" t="s">
        <v>193</v>
      </c>
      <c r="E272" s="41" t="s">
        <v>1192</v>
      </c>
      <c r="F272" s="41"/>
    </row>
    <row r="273" spans="1:6" x14ac:dyDescent="0.25">
      <c r="A273" s="19"/>
      <c r="B273" s="20">
        <f t="shared" si="40"/>
        <v>9.1</v>
      </c>
      <c r="C273" s="29">
        <f t="shared" si="42"/>
        <v>9.1959999999999944</v>
      </c>
      <c r="D273" s="21" t="s">
        <v>194</v>
      </c>
      <c r="E273" s="41" t="s">
        <v>1192</v>
      </c>
      <c r="F273" s="41"/>
    </row>
    <row r="274" spans="1:6" x14ac:dyDescent="0.25">
      <c r="A274" s="19"/>
      <c r="B274" s="20">
        <f t="shared" si="40"/>
        <v>9.1</v>
      </c>
      <c r="C274" s="29">
        <f t="shared" si="42"/>
        <v>9.1969999999999938</v>
      </c>
      <c r="D274" s="21" t="s">
        <v>195</v>
      </c>
      <c r="E274" s="41" t="s">
        <v>1192</v>
      </c>
      <c r="F274" s="41"/>
    </row>
    <row r="275" spans="1:6" x14ac:dyDescent="0.25">
      <c r="A275" s="19"/>
      <c r="B275" s="20">
        <f t="shared" si="40"/>
        <v>9.1</v>
      </c>
      <c r="C275" s="29">
        <f t="shared" si="42"/>
        <v>9.1979999999999933</v>
      </c>
      <c r="D275" s="21" t="s">
        <v>196</v>
      </c>
      <c r="E275" s="41" t="s">
        <v>1192</v>
      </c>
      <c r="F275" s="41"/>
    </row>
    <row r="276" spans="1:6" x14ac:dyDescent="0.25">
      <c r="A276" s="19"/>
      <c r="B276" s="20">
        <f t="shared" si="40"/>
        <v>9.1</v>
      </c>
      <c r="C276" s="29">
        <f t="shared" si="42"/>
        <v>9.1989999999999927</v>
      </c>
      <c r="D276" s="21" t="s">
        <v>197</v>
      </c>
      <c r="E276" s="41" t="s">
        <v>1192</v>
      </c>
      <c r="F276" s="41"/>
    </row>
    <row r="277" spans="1:6" x14ac:dyDescent="0.25">
      <c r="A277" s="19"/>
      <c r="B277" s="20">
        <f t="shared" si="40"/>
        <v>9.1</v>
      </c>
      <c r="C277" s="30">
        <f>C276+0.0001</f>
        <v>9.1990999999999925</v>
      </c>
      <c r="D277" s="21" t="s">
        <v>198</v>
      </c>
      <c r="E277" s="41" t="s">
        <v>1192</v>
      </c>
      <c r="F277" s="41"/>
    </row>
    <row r="278" spans="1:6" x14ac:dyDescent="0.25">
      <c r="A278" s="19"/>
      <c r="B278" s="20">
        <f t="shared" si="40"/>
        <v>9.1</v>
      </c>
      <c r="C278" s="30">
        <f t="shared" ref="C278:C285" si="43">C277+0.0001</f>
        <v>9.1991999999999923</v>
      </c>
      <c r="D278" s="21" t="s">
        <v>199</v>
      </c>
      <c r="E278" s="41" t="s">
        <v>1192</v>
      </c>
      <c r="F278" s="41"/>
    </row>
    <row r="279" spans="1:6" x14ac:dyDescent="0.25">
      <c r="A279" s="19"/>
      <c r="B279" s="20">
        <f t="shared" si="40"/>
        <v>9.1</v>
      </c>
      <c r="C279" s="30">
        <f t="shared" si="43"/>
        <v>9.199299999999992</v>
      </c>
      <c r="D279" s="21" t="s">
        <v>200</v>
      </c>
      <c r="E279" s="41" t="s">
        <v>1192</v>
      </c>
      <c r="F279" s="41"/>
    </row>
    <row r="280" spans="1:6" x14ac:dyDescent="0.25">
      <c r="A280" s="19"/>
      <c r="B280" s="20">
        <f t="shared" si="40"/>
        <v>9.1</v>
      </c>
      <c r="C280" s="30">
        <f t="shared" si="43"/>
        <v>9.1993999999999918</v>
      </c>
      <c r="D280" s="21" t="s">
        <v>201</v>
      </c>
      <c r="E280" s="41" t="s">
        <v>1192</v>
      </c>
      <c r="F280" s="41"/>
    </row>
    <row r="281" spans="1:6" x14ac:dyDescent="0.25">
      <c r="A281" s="19"/>
      <c r="B281" s="20">
        <f t="shared" si="40"/>
        <v>9.1</v>
      </c>
      <c r="C281" s="30">
        <f t="shared" si="43"/>
        <v>9.1994999999999916</v>
      </c>
      <c r="D281" s="21" t="s">
        <v>202</v>
      </c>
      <c r="E281" s="41" t="s">
        <v>1192</v>
      </c>
      <c r="F281" s="41"/>
    </row>
    <row r="282" spans="1:6" x14ac:dyDescent="0.25">
      <c r="A282" s="19"/>
      <c r="B282" s="20">
        <f t="shared" si="40"/>
        <v>9.1</v>
      </c>
      <c r="C282" s="30">
        <f t="shared" si="43"/>
        <v>9.1995999999999913</v>
      </c>
      <c r="D282" s="21" t="s">
        <v>203</v>
      </c>
      <c r="E282" s="41" t="s">
        <v>1192</v>
      </c>
      <c r="F282" s="41"/>
    </row>
    <row r="283" spans="1:6" x14ac:dyDescent="0.25">
      <c r="A283" s="19"/>
      <c r="B283" s="20">
        <f t="shared" si="40"/>
        <v>9.1</v>
      </c>
      <c r="C283" s="30">
        <f t="shared" si="43"/>
        <v>9.1996999999999911</v>
      </c>
      <c r="D283" s="21" t="s">
        <v>204</v>
      </c>
      <c r="E283" s="41" t="s">
        <v>1192</v>
      </c>
      <c r="F283" s="41"/>
    </row>
    <row r="284" spans="1:6" x14ac:dyDescent="0.25">
      <c r="A284" s="19"/>
      <c r="B284" s="20">
        <f t="shared" si="40"/>
        <v>9.1</v>
      </c>
      <c r="C284" s="30">
        <f t="shared" si="43"/>
        <v>9.1997999999999909</v>
      </c>
      <c r="D284" s="21" t="s">
        <v>205</v>
      </c>
      <c r="E284" s="41" t="s">
        <v>1192</v>
      </c>
      <c r="F284" s="41"/>
    </row>
    <row r="285" spans="1:6" x14ac:dyDescent="0.25">
      <c r="A285" s="19"/>
      <c r="B285" s="20">
        <f t="shared" si="40"/>
        <v>9.1</v>
      </c>
      <c r="C285" s="30">
        <f t="shared" si="43"/>
        <v>9.1998999999999906</v>
      </c>
      <c r="D285" s="21" t="s">
        <v>206</v>
      </c>
      <c r="E285" s="41" t="s">
        <v>1192</v>
      </c>
      <c r="F285" s="41"/>
    </row>
    <row r="286" spans="1:6" x14ac:dyDescent="0.25">
      <c r="A286" s="19"/>
      <c r="B286" s="20">
        <f t="shared" si="40"/>
        <v>9.1</v>
      </c>
      <c r="C286" s="32">
        <f>C285+0.00001</f>
        <v>9.1999099999999903</v>
      </c>
      <c r="D286" s="21" t="s">
        <v>207</v>
      </c>
      <c r="E286" s="41" t="s">
        <v>1192</v>
      </c>
      <c r="F286" s="41"/>
    </row>
    <row r="287" spans="1:6" x14ac:dyDescent="0.25">
      <c r="A287" s="19"/>
      <c r="B287" s="20">
        <f t="shared" si="40"/>
        <v>9.1</v>
      </c>
      <c r="C287" s="32">
        <f t="shared" ref="C287:C290" si="44">C286+0.00001</f>
        <v>9.1999199999999899</v>
      </c>
      <c r="D287" s="21" t="s">
        <v>208</v>
      </c>
      <c r="E287" s="41" t="s">
        <v>1192</v>
      </c>
      <c r="F287" s="41"/>
    </row>
    <row r="288" spans="1:6" x14ac:dyDescent="0.25">
      <c r="A288" s="19"/>
      <c r="B288" s="20">
        <f t="shared" si="40"/>
        <v>9.1</v>
      </c>
      <c r="C288" s="32">
        <f t="shared" si="44"/>
        <v>9.1999299999999895</v>
      </c>
      <c r="D288" s="21" t="s">
        <v>209</v>
      </c>
      <c r="E288" s="41" t="s">
        <v>1192</v>
      </c>
      <c r="F288" s="41"/>
    </row>
    <row r="289" spans="1:6" x14ac:dyDescent="0.25">
      <c r="A289" s="19"/>
      <c r="B289" s="20">
        <f t="shared" si="40"/>
        <v>9.1</v>
      </c>
      <c r="C289" s="32">
        <f t="shared" si="44"/>
        <v>9.1999399999999891</v>
      </c>
      <c r="D289" s="21" t="s">
        <v>210</v>
      </c>
      <c r="E289" s="41" t="s">
        <v>1192</v>
      </c>
      <c r="F289" s="41"/>
    </row>
    <row r="290" spans="1:6" x14ac:dyDescent="0.25">
      <c r="A290" s="19"/>
      <c r="B290" s="20">
        <f t="shared" si="40"/>
        <v>9.1</v>
      </c>
      <c r="C290" s="32">
        <f t="shared" si="44"/>
        <v>9.1999499999999887</v>
      </c>
      <c r="D290" s="21" t="s">
        <v>211</v>
      </c>
      <c r="E290" s="41" t="s">
        <v>1192</v>
      </c>
      <c r="F290" s="41"/>
    </row>
    <row r="291" spans="1:6" x14ac:dyDescent="0.25">
      <c r="A291" s="19"/>
      <c r="B291" s="20"/>
      <c r="C291" s="20"/>
      <c r="D291" s="21"/>
      <c r="E291" s="41"/>
      <c r="F291" s="41"/>
    </row>
    <row r="292" spans="1:6" ht="21" x14ac:dyDescent="0.25">
      <c r="A292" s="9">
        <f>A257+1</f>
        <v>10</v>
      </c>
      <c r="B292" s="10"/>
      <c r="C292" s="11"/>
      <c r="D292" s="31" t="s">
        <v>212</v>
      </c>
      <c r="E292" s="42"/>
      <c r="F292" s="42"/>
    </row>
    <row r="293" spans="1:6" x14ac:dyDescent="0.25">
      <c r="A293" s="13"/>
      <c r="B293" s="17">
        <f>A292+0.1</f>
        <v>10.1</v>
      </c>
      <c r="C293" s="14"/>
      <c r="D293" s="15" t="s">
        <v>213</v>
      </c>
      <c r="E293" s="43"/>
      <c r="F293" s="43"/>
    </row>
    <row r="294" spans="1:6" x14ac:dyDescent="0.25">
      <c r="A294" s="19"/>
      <c r="B294" s="20">
        <f>B293</f>
        <v>10.1</v>
      </c>
      <c r="C294" s="20">
        <f>B293+0.01</f>
        <v>10.11</v>
      </c>
      <c r="D294" s="21" t="s">
        <v>214</v>
      </c>
      <c r="E294" s="41" t="s">
        <v>1192</v>
      </c>
      <c r="F294" s="41"/>
    </row>
    <row r="295" spans="1:6" x14ac:dyDescent="0.25">
      <c r="A295" s="19"/>
      <c r="B295" s="20">
        <f t="shared" ref="B295:B325" si="45">B294</f>
        <v>10.1</v>
      </c>
      <c r="C295" s="20">
        <f>C294+0.01</f>
        <v>10.119999999999999</v>
      </c>
      <c r="D295" s="21" t="s">
        <v>215</v>
      </c>
      <c r="E295" s="41" t="s">
        <v>1192</v>
      </c>
      <c r="F295" s="41"/>
    </row>
    <row r="296" spans="1:6" x14ac:dyDescent="0.25">
      <c r="A296" s="19"/>
      <c r="B296" s="20">
        <f t="shared" si="45"/>
        <v>10.1</v>
      </c>
      <c r="C296" s="20">
        <f t="shared" ref="C296:C302" si="46">C295+0.01</f>
        <v>10.129999999999999</v>
      </c>
      <c r="D296" s="21" t="s">
        <v>216</v>
      </c>
      <c r="E296" s="41" t="s">
        <v>1192</v>
      </c>
      <c r="F296" s="41"/>
    </row>
    <row r="297" spans="1:6" x14ac:dyDescent="0.25">
      <c r="A297" s="19"/>
      <c r="B297" s="20">
        <f t="shared" si="45"/>
        <v>10.1</v>
      </c>
      <c r="C297" s="20">
        <f t="shared" si="46"/>
        <v>10.139999999999999</v>
      </c>
      <c r="D297" s="21" t="s">
        <v>217</v>
      </c>
      <c r="E297" s="41" t="s">
        <v>1192</v>
      </c>
      <c r="F297" s="41"/>
    </row>
    <row r="298" spans="1:6" x14ac:dyDescent="0.25">
      <c r="A298" s="19"/>
      <c r="B298" s="20">
        <f t="shared" si="45"/>
        <v>10.1</v>
      </c>
      <c r="C298" s="20">
        <f t="shared" si="46"/>
        <v>10.149999999999999</v>
      </c>
      <c r="D298" s="21" t="s">
        <v>218</v>
      </c>
      <c r="E298" s="41" t="s">
        <v>1192</v>
      </c>
      <c r="F298" s="41"/>
    </row>
    <row r="299" spans="1:6" x14ac:dyDescent="0.25">
      <c r="A299" s="19"/>
      <c r="B299" s="20">
        <f t="shared" si="45"/>
        <v>10.1</v>
      </c>
      <c r="C299" s="20">
        <f t="shared" si="46"/>
        <v>10.159999999999998</v>
      </c>
      <c r="D299" s="21" t="s">
        <v>219</v>
      </c>
      <c r="E299" s="41" t="s">
        <v>1192</v>
      </c>
      <c r="F299" s="41"/>
    </row>
    <row r="300" spans="1:6" x14ac:dyDescent="0.25">
      <c r="A300" s="19"/>
      <c r="B300" s="20">
        <f t="shared" si="45"/>
        <v>10.1</v>
      </c>
      <c r="C300" s="20">
        <f t="shared" si="46"/>
        <v>10.169999999999998</v>
      </c>
      <c r="D300" s="21" t="s">
        <v>220</v>
      </c>
      <c r="E300" s="41" t="s">
        <v>1192</v>
      </c>
      <c r="F300" s="41"/>
    </row>
    <row r="301" spans="1:6" x14ac:dyDescent="0.25">
      <c r="A301" s="19"/>
      <c r="B301" s="20">
        <f t="shared" si="45"/>
        <v>10.1</v>
      </c>
      <c r="C301" s="20">
        <f t="shared" si="46"/>
        <v>10.179999999999998</v>
      </c>
      <c r="D301" s="21" t="s">
        <v>221</v>
      </c>
      <c r="E301" s="41" t="s">
        <v>1192</v>
      </c>
      <c r="F301" s="41"/>
    </row>
    <row r="302" spans="1:6" x14ac:dyDescent="0.25">
      <c r="A302" s="19"/>
      <c r="B302" s="20">
        <f t="shared" si="45"/>
        <v>10.1</v>
      </c>
      <c r="C302" s="20">
        <f t="shared" si="46"/>
        <v>10.189999999999998</v>
      </c>
      <c r="D302" s="21" t="s">
        <v>222</v>
      </c>
      <c r="E302" s="41" t="s">
        <v>1192</v>
      </c>
      <c r="F302" s="41"/>
    </row>
    <row r="303" spans="1:6" x14ac:dyDescent="0.25">
      <c r="A303" s="19"/>
      <c r="B303" s="20">
        <f t="shared" si="45"/>
        <v>10.1</v>
      </c>
      <c r="C303" s="29">
        <f>C302+0.001</f>
        <v>10.190999999999997</v>
      </c>
      <c r="D303" s="21" t="s">
        <v>223</v>
      </c>
      <c r="E303" s="41" t="s">
        <v>1192</v>
      </c>
      <c r="F303" s="41"/>
    </row>
    <row r="304" spans="1:6" x14ac:dyDescent="0.25">
      <c r="A304" s="19"/>
      <c r="B304" s="20">
        <f t="shared" si="45"/>
        <v>10.1</v>
      </c>
      <c r="C304" s="29">
        <f t="shared" ref="C304:C310" si="47">C303+0.001</f>
        <v>10.191999999999997</v>
      </c>
      <c r="D304" s="21" t="s">
        <v>224</v>
      </c>
      <c r="E304" s="41" t="s">
        <v>1192</v>
      </c>
      <c r="F304" s="41"/>
    </row>
    <row r="305" spans="1:6" x14ac:dyDescent="0.25">
      <c r="A305" s="19"/>
      <c r="B305" s="20">
        <f t="shared" si="45"/>
        <v>10.1</v>
      </c>
      <c r="C305" s="29">
        <f t="shared" si="47"/>
        <v>10.192999999999996</v>
      </c>
      <c r="D305" s="21" t="s">
        <v>225</v>
      </c>
      <c r="E305" s="41" t="s">
        <v>1192</v>
      </c>
      <c r="F305" s="41"/>
    </row>
    <row r="306" spans="1:6" x14ac:dyDescent="0.25">
      <c r="A306" s="19"/>
      <c r="B306" s="20">
        <f t="shared" si="45"/>
        <v>10.1</v>
      </c>
      <c r="C306" s="29">
        <f t="shared" si="47"/>
        <v>10.193999999999996</v>
      </c>
      <c r="D306" s="21" t="s">
        <v>226</v>
      </c>
      <c r="E306" s="41" t="s">
        <v>1192</v>
      </c>
      <c r="F306" s="41"/>
    </row>
    <row r="307" spans="1:6" x14ac:dyDescent="0.25">
      <c r="A307" s="19"/>
      <c r="B307" s="20">
        <f t="shared" si="45"/>
        <v>10.1</v>
      </c>
      <c r="C307" s="29">
        <f t="shared" si="47"/>
        <v>10.194999999999995</v>
      </c>
      <c r="D307" s="21" t="s">
        <v>227</v>
      </c>
      <c r="E307" s="41" t="s">
        <v>1192</v>
      </c>
      <c r="F307" s="41"/>
    </row>
    <row r="308" spans="1:6" x14ac:dyDescent="0.25">
      <c r="A308" s="19"/>
      <c r="B308" s="20">
        <f t="shared" si="45"/>
        <v>10.1</v>
      </c>
      <c r="C308" s="29">
        <f t="shared" si="47"/>
        <v>10.195999999999994</v>
      </c>
      <c r="D308" s="21" t="s">
        <v>228</v>
      </c>
      <c r="E308" s="41" t="s">
        <v>1192</v>
      </c>
      <c r="F308" s="41"/>
    </row>
    <row r="309" spans="1:6" x14ac:dyDescent="0.25">
      <c r="A309" s="19"/>
      <c r="B309" s="20">
        <f t="shared" si="45"/>
        <v>10.1</v>
      </c>
      <c r="C309" s="29">
        <f t="shared" si="47"/>
        <v>10.196999999999994</v>
      </c>
      <c r="D309" s="21" t="s">
        <v>229</v>
      </c>
      <c r="E309" s="41" t="s">
        <v>1192</v>
      </c>
      <c r="F309" s="41"/>
    </row>
    <row r="310" spans="1:6" x14ac:dyDescent="0.25">
      <c r="A310" s="19"/>
      <c r="B310" s="20">
        <f t="shared" si="45"/>
        <v>10.1</v>
      </c>
      <c r="C310" s="29">
        <f t="shared" si="47"/>
        <v>10.197999999999993</v>
      </c>
      <c r="D310" s="21" t="s">
        <v>230</v>
      </c>
      <c r="E310" s="41" t="s">
        <v>1192</v>
      </c>
      <c r="F310" s="41"/>
    </row>
    <row r="311" spans="1:6" x14ac:dyDescent="0.25">
      <c r="A311" s="19"/>
      <c r="B311" s="20">
        <f t="shared" si="45"/>
        <v>10.1</v>
      </c>
      <c r="C311" s="29">
        <f>C310+0.001</f>
        <v>10.198999999999993</v>
      </c>
      <c r="D311" s="21" t="s">
        <v>231</v>
      </c>
      <c r="E311" s="41" t="s">
        <v>1192</v>
      </c>
      <c r="F311" s="41"/>
    </row>
    <row r="312" spans="1:6" x14ac:dyDescent="0.25">
      <c r="A312" s="19"/>
      <c r="B312" s="20">
        <f t="shared" si="45"/>
        <v>10.1</v>
      </c>
      <c r="C312" s="30">
        <f>C311+0.0001</f>
        <v>10.199099999999993</v>
      </c>
      <c r="D312" s="21" t="s">
        <v>232</v>
      </c>
      <c r="E312" s="41" t="s">
        <v>1192</v>
      </c>
      <c r="F312" s="41"/>
    </row>
    <row r="313" spans="1:6" x14ac:dyDescent="0.25">
      <c r="A313" s="19"/>
      <c r="B313" s="20">
        <f t="shared" si="45"/>
        <v>10.1</v>
      </c>
      <c r="C313" s="30">
        <f t="shared" ref="C313:C319" si="48">C312+0.0001</f>
        <v>10.199199999999992</v>
      </c>
      <c r="D313" s="21" t="s">
        <v>233</v>
      </c>
      <c r="E313" s="41" t="s">
        <v>1192</v>
      </c>
      <c r="F313" s="41"/>
    </row>
    <row r="314" spans="1:6" x14ac:dyDescent="0.25">
      <c r="A314" s="19"/>
      <c r="B314" s="20">
        <f t="shared" si="45"/>
        <v>10.1</v>
      </c>
      <c r="C314" s="30">
        <f t="shared" si="48"/>
        <v>10.199299999999992</v>
      </c>
      <c r="D314" s="21" t="s">
        <v>234</v>
      </c>
      <c r="E314" s="41" t="s">
        <v>1192</v>
      </c>
      <c r="F314" s="41"/>
    </row>
    <row r="315" spans="1:6" x14ac:dyDescent="0.25">
      <c r="A315" s="19"/>
      <c r="B315" s="20">
        <f t="shared" si="45"/>
        <v>10.1</v>
      </c>
      <c r="C315" s="30">
        <f t="shared" si="48"/>
        <v>10.199399999999992</v>
      </c>
      <c r="D315" s="21" t="s">
        <v>235</v>
      </c>
      <c r="E315" s="41" t="s">
        <v>1192</v>
      </c>
      <c r="F315" s="41"/>
    </row>
    <row r="316" spans="1:6" x14ac:dyDescent="0.25">
      <c r="A316" s="19"/>
      <c r="B316" s="20">
        <f t="shared" si="45"/>
        <v>10.1</v>
      </c>
      <c r="C316" s="30">
        <f t="shared" si="48"/>
        <v>10.199499999999992</v>
      </c>
      <c r="D316" s="21" t="s">
        <v>236</v>
      </c>
      <c r="E316" s="41" t="s">
        <v>1192</v>
      </c>
      <c r="F316" s="41"/>
    </row>
    <row r="317" spans="1:6" x14ac:dyDescent="0.25">
      <c r="A317" s="19"/>
      <c r="B317" s="20">
        <f t="shared" si="45"/>
        <v>10.1</v>
      </c>
      <c r="C317" s="30">
        <f t="shared" si="48"/>
        <v>10.199599999999991</v>
      </c>
      <c r="D317" s="21" t="s">
        <v>237</v>
      </c>
      <c r="E317" s="41" t="s">
        <v>1192</v>
      </c>
      <c r="F317" s="41"/>
    </row>
    <row r="318" spans="1:6" x14ac:dyDescent="0.25">
      <c r="A318" s="19"/>
      <c r="B318" s="20">
        <f t="shared" si="45"/>
        <v>10.1</v>
      </c>
      <c r="C318" s="30">
        <f t="shared" si="48"/>
        <v>10.199699999999991</v>
      </c>
      <c r="D318" s="21" t="s">
        <v>238</v>
      </c>
      <c r="E318" s="41" t="s">
        <v>1192</v>
      </c>
      <c r="F318" s="41"/>
    </row>
    <row r="319" spans="1:6" x14ac:dyDescent="0.25">
      <c r="A319" s="19"/>
      <c r="B319" s="20">
        <f t="shared" si="45"/>
        <v>10.1</v>
      </c>
      <c r="C319" s="30">
        <f t="shared" si="48"/>
        <v>10.199799999999991</v>
      </c>
      <c r="D319" s="21" t="s">
        <v>239</v>
      </c>
      <c r="E319" s="41" t="s">
        <v>1192</v>
      </c>
      <c r="F319" s="41"/>
    </row>
    <row r="320" spans="1:6" x14ac:dyDescent="0.25">
      <c r="A320" s="19"/>
      <c r="B320" s="20">
        <f t="shared" si="45"/>
        <v>10.1</v>
      </c>
      <c r="C320" s="30">
        <f>C319+0.0001</f>
        <v>10.199899999999991</v>
      </c>
      <c r="D320" s="21" t="s">
        <v>240</v>
      </c>
      <c r="E320" s="41" t="s">
        <v>1192</v>
      </c>
      <c r="F320" s="41"/>
    </row>
    <row r="321" spans="1:6" x14ac:dyDescent="0.25">
      <c r="A321" s="19"/>
      <c r="B321" s="20">
        <f t="shared" si="45"/>
        <v>10.1</v>
      </c>
      <c r="C321" s="32">
        <f>C320+0.00001</f>
        <v>10.19990999999999</v>
      </c>
      <c r="D321" s="21" t="s">
        <v>241</v>
      </c>
      <c r="E321" s="41" t="s">
        <v>1192</v>
      </c>
      <c r="F321" s="41"/>
    </row>
    <row r="322" spans="1:6" x14ac:dyDescent="0.25">
      <c r="A322" s="19"/>
      <c r="B322" s="20">
        <f t="shared" si="45"/>
        <v>10.1</v>
      </c>
      <c r="C322" s="32">
        <f t="shared" ref="C322:C325" si="49">C321+0.00001</f>
        <v>10.19991999999999</v>
      </c>
      <c r="D322" s="21" t="s">
        <v>242</v>
      </c>
      <c r="E322" s="41" t="s">
        <v>1192</v>
      </c>
      <c r="F322" s="41"/>
    </row>
    <row r="323" spans="1:6" x14ac:dyDescent="0.25">
      <c r="A323" s="19"/>
      <c r="B323" s="20">
        <f t="shared" si="45"/>
        <v>10.1</v>
      </c>
      <c r="C323" s="32">
        <f t="shared" si="49"/>
        <v>10.19992999999999</v>
      </c>
      <c r="D323" s="21" t="s">
        <v>243</v>
      </c>
      <c r="E323" s="41" t="s">
        <v>1192</v>
      </c>
      <c r="F323" s="41"/>
    </row>
    <row r="324" spans="1:6" x14ac:dyDescent="0.25">
      <c r="A324" s="19"/>
      <c r="B324" s="20">
        <f t="shared" si="45"/>
        <v>10.1</v>
      </c>
      <c r="C324" s="32">
        <f t="shared" si="49"/>
        <v>10.199939999999989</v>
      </c>
      <c r="D324" s="21" t="s">
        <v>244</v>
      </c>
      <c r="E324" s="41" t="s">
        <v>1192</v>
      </c>
      <c r="F324" s="41"/>
    </row>
    <row r="325" spans="1:6" x14ac:dyDescent="0.25">
      <c r="A325" s="19"/>
      <c r="B325" s="20">
        <f t="shared" si="45"/>
        <v>10.1</v>
      </c>
      <c r="C325" s="32">
        <f t="shared" si="49"/>
        <v>10.199949999999989</v>
      </c>
      <c r="D325" s="21" t="s">
        <v>245</v>
      </c>
      <c r="E325" s="41" t="s">
        <v>1192</v>
      </c>
      <c r="F325" s="41"/>
    </row>
    <row r="326" spans="1:6" x14ac:dyDescent="0.25">
      <c r="A326" s="19"/>
      <c r="B326" s="20"/>
      <c r="C326" s="20"/>
      <c r="D326" s="21"/>
      <c r="E326" s="41"/>
      <c r="F326" s="41"/>
    </row>
    <row r="327" spans="1:6" ht="21" x14ac:dyDescent="0.25">
      <c r="A327" s="9">
        <f>A292+1</f>
        <v>11</v>
      </c>
      <c r="B327" s="10"/>
      <c r="C327" s="11"/>
      <c r="D327" s="31" t="s">
        <v>246</v>
      </c>
      <c r="E327" s="42"/>
      <c r="F327" s="42"/>
    </row>
    <row r="328" spans="1:6" x14ac:dyDescent="0.25">
      <c r="A328" s="13"/>
      <c r="B328" s="17">
        <f>A327+0.1</f>
        <v>11.1</v>
      </c>
      <c r="C328" s="14"/>
      <c r="D328" s="15" t="s">
        <v>247</v>
      </c>
      <c r="E328" s="43"/>
      <c r="F328" s="43"/>
    </row>
    <row r="329" spans="1:6" x14ac:dyDescent="0.25">
      <c r="A329" s="19"/>
      <c r="B329" s="20">
        <f>B328</f>
        <v>11.1</v>
      </c>
      <c r="C329" s="20">
        <f>B328+0.01</f>
        <v>11.11</v>
      </c>
      <c r="D329" s="21" t="s">
        <v>214</v>
      </c>
      <c r="E329" s="41" t="s">
        <v>1192</v>
      </c>
      <c r="F329" s="41"/>
    </row>
    <row r="330" spans="1:6" x14ac:dyDescent="0.25">
      <c r="A330" s="19"/>
      <c r="B330" s="20">
        <f t="shared" ref="B330:B360" si="50">B329</f>
        <v>11.1</v>
      </c>
      <c r="C330" s="20">
        <f>C329+0.01</f>
        <v>11.12</v>
      </c>
      <c r="D330" s="21" t="s">
        <v>215</v>
      </c>
      <c r="E330" s="41" t="s">
        <v>1192</v>
      </c>
      <c r="F330" s="41"/>
    </row>
    <row r="331" spans="1:6" x14ac:dyDescent="0.25">
      <c r="A331" s="19"/>
      <c r="B331" s="20">
        <f t="shared" si="50"/>
        <v>11.1</v>
      </c>
      <c r="C331" s="20">
        <f t="shared" ref="C331:C337" si="51">C330+0.01</f>
        <v>11.129999999999999</v>
      </c>
      <c r="D331" s="21" t="s">
        <v>216</v>
      </c>
      <c r="E331" s="41" t="s">
        <v>1192</v>
      </c>
      <c r="F331" s="41"/>
    </row>
    <row r="332" spans="1:6" x14ac:dyDescent="0.25">
      <c r="A332" s="19"/>
      <c r="B332" s="20">
        <f t="shared" si="50"/>
        <v>11.1</v>
      </c>
      <c r="C332" s="20">
        <f t="shared" si="51"/>
        <v>11.139999999999999</v>
      </c>
      <c r="D332" s="21" t="s">
        <v>217</v>
      </c>
      <c r="E332" s="41" t="s">
        <v>1192</v>
      </c>
      <c r="F332" s="41"/>
    </row>
    <row r="333" spans="1:6" x14ac:dyDescent="0.25">
      <c r="A333" s="19"/>
      <c r="B333" s="20">
        <f t="shared" si="50"/>
        <v>11.1</v>
      </c>
      <c r="C333" s="20">
        <f t="shared" si="51"/>
        <v>11.149999999999999</v>
      </c>
      <c r="D333" s="21" t="s">
        <v>218</v>
      </c>
      <c r="E333" s="41" t="s">
        <v>1192</v>
      </c>
      <c r="F333" s="41"/>
    </row>
    <row r="334" spans="1:6" x14ac:dyDescent="0.25">
      <c r="A334" s="19"/>
      <c r="B334" s="20">
        <f t="shared" si="50"/>
        <v>11.1</v>
      </c>
      <c r="C334" s="20">
        <f t="shared" si="51"/>
        <v>11.159999999999998</v>
      </c>
      <c r="D334" s="21" t="s">
        <v>219</v>
      </c>
      <c r="E334" s="41" t="s">
        <v>1192</v>
      </c>
      <c r="F334" s="41"/>
    </row>
    <row r="335" spans="1:6" x14ac:dyDescent="0.25">
      <c r="A335" s="19"/>
      <c r="B335" s="20">
        <f t="shared" si="50"/>
        <v>11.1</v>
      </c>
      <c r="C335" s="20">
        <f t="shared" si="51"/>
        <v>11.169999999999998</v>
      </c>
      <c r="D335" s="21" t="s">
        <v>220</v>
      </c>
      <c r="E335" s="41" t="s">
        <v>1192</v>
      </c>
      <c r="F335" s="41"/>
    </row>
    <row r="336" spans="1:6" x14ac:dyDescent="0.25">
      <c r="A336" s="19"/>
      <c r="B336" s="20">
        <f t="shared" si="50"/>
        <v>11.1</v>
      </c>
      <c r="C336" s="20">
        <f t="shared" si="51"/>
        <v>11.179999999999998</v>
      </c>
      <c r="D336" s="21" t="s">
        <v>248</v>
      </c>
      <c r="E336" s="41" t="s">
        <v>1192</v>
      </c>
      <c r="F336" s="41"/>
    </row>
    <row r="337" spans="1:6" x14ac:dyDescent="0.25">
      <c r="A337" s="19"/>
      <c r="B337" s="20">
        <f t="shared" si="50"/>
        <v>11.1</v>
      </c>
      <c r="C337" s="20">
        <f t="shared" si="51"/>
        <v>11.189999999999998</v>
      </c>
      <c r="D337" s="21" t="s">
        <v>222</v>
      </c>
      <c r="E337" s="41" t="s">
        <v>1192</v>
      </c>
      <c r="F337" s="41"/>
    </row>
    <row r="338" spans="1:6" x14ac:dyDescent="0.25">
      <c r="A338" s="19"/>
      <c r="B338" s="20">
        <f t="shared" si="50"/>
        <v>11.1</v>
      </c>
      <c r="C338" s="29">
        <f>C337+0.001</f>
        <v>11.190999999999997</v>
      </c>
      <c r="D338" s="21" t="s">
        <v>223</v>
      </c>
      <c r="E338" s="41" t="s">
        <v>1192</v>
      </c>
      <c r="F338" s="41"/>
    </row>
    <row r="339" spans="1:6" x14ac:dyDescent="0.25">
      <c r="A339" s="19"/>
      <c r="B339" s="20">
        <f t="shared" si="50"/>
        <v>11.1</v>
      </c>
      <c r="C339" s="29">
        <f t="shared" ref="C339:C346" si="52">C338+0.001</f>
        <v>11.191999999999997</v>
      </c>
      <c r="D339" s="21" t="s">
        <v>224</v>
      </c>
      <c r="E339" s="41" t="s">
        <v>1192</v>
      </c>
      <c r="F339" s="41"/>
    </row>
    <row r="340" spans="1:6" x14ac:dyDescent="0.25">
      <c r="A340" s="19"/>
      <c r="B340" s="20">
        <f t="shared" si="50"/>
        <v>11.1</v>
      </c>
      <c r="C340" s="29">
        <f t="shared" si="52"/>
        <v>11.192999999999996</v>
      </c>
      <c r="D340" s="21" t="s">
        <v>225</v>
      </c>
      <c r="E340" s="41" t="s">
        <v>1192</v>
      </c>
      <c r="F340" s="41"/>
    </row>
    <row r="341" spans="1:6" x14ac:dyDescent="0.25">
      <c r="A341" s="19"/>
      <c r="B341" s="20">
        <f t="shared" si="50"/>
        <v>11.1</v>
      </c>
      <c r="C341" s="29">
        <f t="shared" si="52"/>
        <v>11.193999999999996</v>
      </c>
      <c r="D341" s="21" t="s">
        <v>226</v>
      </c>
      <c r="E341" s="41" t="s">
        <v>1192</v>
      </c>
      <c r="F341" s="41"/>
    </row>
    <row r="342" spans="1:6" x14ac:dyDescent="0.25">
      <c r="A342" s="19"/>
      <c r="B342" s="20">
        <f t="shared" si="50"/>
        <v>11.1</v>
      </c>
      <c r="C342" s="29">
        <f t="shared" si="52"/>
        <v>11.194999999999995</v>
      </c>
      <c r="D342" s="21" t="s">
        <v>227</v>
      </c>
      <c r="E342" s="41" t="s">
        <v>1192</v>
      </c>
      <c r="F342" s="41"/>
    </row>
    <row r="343" spans="1:6" x14ac:dyDescent="0.25">
      <c r="A343" s="19"/>
      <c r="B343" s="20">
        <f t="shared" si="50"/>
        <v>11.1</v>
      </c>
      <c r="C343" s="29">
        <f t="shared" si="52"/>
        <v>11.195999999999994</v>
      </c>
      <c r="D343" s="21" t="s">
        <v>228</v>
      </c>
      <c r="E343" s="41" t="s">
        <v>1192</v>
      </c>
      <c r="F343" s="41"/>
    </row>
    <row r="344" spans="1:6" x14ac:dyDescent="0.25">
      <c r="A344" s="19"/>
      <c r="B344" s="20">
        <f t="shared" si="50"/>
        <v>11.1</v>
      </c>
      <c r="C344" s="29">
        <f t="shared" si="52"/>
        <v>11.196999999999994</v>
      </c>
      <c r="D344" s="21" t="s">
        <v>229</v>
      </c>
      <c r="E344" s="41" t="s">
        <v>1192</v>
      </c>
      <c r="F344" s="41"/>
    </row>
    <row r="345" spans="1:6" x14ac:dyDescent="0.25">
      <c r="A345" s="19"/>
      <c r="B345" s="20">
        <f t="shared" si="50"/>
        <v>11.1</v>
      </c>
      <c r="C345" s="29">
        <f t="shared" si="52"/>
        <v>11.197999999999993</v>
      </c>
      <c r="D345" s="21" t="s">
        <v>230</v>
      </c>
      <c r="E345" s="41" t="s">
        <v>1192</v>
      </c>
      <c r="F345" s="41"/>
    </row>
    <row r="346" spans="1:6" x14ac:dyDescent="0.25">
      <c r="A346" s="19"/>
      <c r="B346" s="20">
        <f t="shared" si="50"/>
        <v>11.1</v>
      </c>
      <c r="C346" s="29">
        <f t="shared" si="52"/>
        <v>11.198999999999993</v>
      </c>
      <c r="D346" s="21" t="s">
        <v>231</v>
      </c>
      <c r="E346" s="41" t="s">
        <v>1192</v>
      </c>
      <c r="F346" s="41"/>
    </row>
    <row r="347" spans="1:6" x14ac:dyDescent="0.25">
      <c r="A347" s="19"/>
      <c r="B347" s="20">
        <f t="shared" si="50"/>
        <v>11.1</v>
      </c>
      <c r="C347" s="30">
        <f>C346+0.0001</f>
        <v>11.199099999999993</v>
      </c>
      <c r="D347" s="21" t="s">
        <v>232</v>
      </c>
      <c r="E347" s="41" t="s">
        <v>1192</v>
      </c>
      <c r="F347" s="41"/>
    </row>
    <row r="348" spans="1:6" x14ac:dyDescent="0.25">
      <c r="A348" s="19"/>
      <c r="B348" s="20">
        <f t="shared" si="50"/>
        <v>11.1</v>
      </c>
      <c r="C348" s="30">
        <f t="shared" ref="C348:C355" si="53">C347+0.0001</f>
        <v>11.199199999999992</v>
      </c>
      <c r="D348" s="21" t="s">
        <v>233</v>
      </c>
      <c r="E348" s="41" t="s">
        <v>1192</v>
      </c>
      <c r="F348" s="41"/>
    </row>
    <row r="349" spans="1:6" x14ac:dyDescent="0.25">
      <c r="A349" s="19"/>
      <c r="B349" s="20">
        <f t="shared" si="50"/>
        <v>11.1</v>
      </c>
      <c r="C349" s="30">
        <f t="shared" si="53"/>
        <v>11.199299999999992</v>
      </c>
      <c r="D349" s="21" t="s">
        <v>234</v>
      </c>
      <c r="E349" s="41" t="s">
        <v>1192</v>
      </c>
      <c r="F349" s="41"/>
    </row>
    <row r="350" spans="1:6" x14ac:dyDescent="0.25">
      <c r="A350" s="19"/>
      <c r="B350" s="20">
        <f t="shared" si="50"/>
        <v>11.1</v>
      </c>
      <c r="C350" s="30">
        <f t="shared" si="53"/>
        <v>11.199399999999992</v>
      </c>
      <c r="D350" s="21" t="s">
        <v>235</v>
      </c>
      <c r="E350" s="41" t="s">
        <v>1192</v>
      </c>
      <c r="F350" s="41"/>
    </row>
    <row r="351" spans="1:6" x14ac:dyDescent="0.25">
      <c r="A351" s="19"/>
      <c r="B351" s="20">
        <f t="shared" si="50"/>
        <v>11.1</v>
      </c>
      <c r="C351" s="30">
        <f t="shared" si="53"/>
        <v>11.199499999999992</v>
      </c>
      <c r="D351" s="21" t="s">
        <v>236</v>
      </c>
      <c r="E351" s="41" t="s">
        <v>1192</v>
      </c>
      <c r="F351" s="41"/>
    </row>
    <row r="352" spans="1:6" x14ac:dyDescent="0.25">
      <c r="A352" s="19"/>
      <c r="B352" s="20">
        <f t="shared" si="50"/>
        <v>11.1</v>
      </c>
      <c r="C352" s="30">
        <f t="shared" si="53"/>
        <v>11.199599999999991</v>
      </c>
      <c r="D352" s="21" t="s">
        <v>237</v>
      </c>
      <c r="E352" s="41" t="s">
        <v>1192</v>
      </c>
      <c r="F352" s="41"/>
    </row>
    <row r="353" spans="1:6" x14ac:dyDescent="0.25">
      <c r="A353" s="19"/>
      <c r="B353" s="20">
        <f t="shared" si="50"/>
        <v>11.1</v>
      </c>
      <c r="C353" s="30">
        <f t="shared" si="53"/>
        <v>11.199699999999991</v>
      </c>
      <c r="D353" s="21" t="s">
        <v>238</v>
      </c>
      <c r="E353" s="41" t="s">
        <v>1192</v>
      </c>
      <c r="F353" s="41"/>
    </row>
    <row r="354" spans="1:6" x14ac:dyDescent="0.25">
      <c r="A354" s="19"/>
      <c r="B354" s="20">
        <f t="shared" si="50"/>
        <v>11.1</v>
      </c>
      <c r="C354" s="30">
        <f t="shared" si="53"/>
        <v>11.199799999999991</v>
      </c>
      <c r="D354" s="21" t="s">
        <v>239</v>
      </c>
      <c r="E354" s="41" t="s">
        <v>1192</v>
      </c>
      <c r="F354" s="41"/>
    </row>
    <row r="355" spans="1:6" x14ac:dyDescent="0.25">
      <c r="A355" s="19"/>
      <c r="B355" s="20">
        <f t="shared" si="50"/>
        <v>11.1</v>
      </c>
      <c r="C355" s="30">
        <f t="shared" si="53"/>
        <v>11.199899999999991</v>
      </c>
      <c r="D355" s="21" t="s">
        <v>240</v>
      </c>
      <c r="E355" s="41" t="s">
        <v>1192</v>
      </c>
      <c r="F355" s="41"/>
    </row>
    <row r="356" spans="1:6" x14ac:dyDescent="0.25">
      <c r="A356" s="19"/>
      <c r="B356" s="20">
        <f t="shared" si="50"/>
        <v>11.1</v>
      </c>
      <c r="C356" s="32">
        <f>C355+0.00001</f>
        <v>11.19990999999999</v>
      </c>
      <c r="D356" s="21" t="s">
        <v>241</v>
      </c>
      <c r="E356" s="41" t="s">
        <v>1192</v>
      </c>
      <c r="F356" s="41"/>
    </row>
    <row r="357" spans="1:6" x14ac:dyDescent="0.25">
      <c r="A357" s="19"/>
      <c r="B357" s="20">
        <f t="shared" si="50"/>
        <v>11.1</v>
      </c>
      <c r="C357" s="32">
        <f t="shared" ref="C357:C360" si="54">C356+0.00001</f>
        <v>11.19991999999999</v>
      </c>
      <c r="D357" s="21" t="s">
        <v>242</v>
      </c>
      <c r="E357" s="41" t="s">
        <v>1192</v>
      </c>
      <c r="F357" s="41"/>
    </row>
    <row r="358" spans="1:6" x14ac:dyDescent="0.25">
      <c r="A358" s="19"/>
      <c r="B358" s="20">
        <f t="shared" si="50"/>
        <v>11.1</v>
      </c>
      <c r="C358" s="32">
        <f t="shared" si="54"/>
        <v>11.19992999999999</v>
      </c>
      <c r="D358" s="21" t="s">
        <v>243</v>
      </c>
      <c r="E358" s="41" t="s">
        <v>1192</v>
      </c>
      <c r="F358" s="41"/>
    </row>
    <row r="359" spans="1:6" x14ac:dyDescent="0.25">
      <c r="A359" s="19"/>
      <c r="B359" s="20">
        <f t="shared" si="50"/>
        <v>11.1</v>
      </c>
      <c r="C359" s="32">
        <f t="shared" si="54"/>
        <v>11.199939999999989</v>
      </c>
      <c r="D359" s="21" t="s">
        <v>244</v>
      </c>
      <c r="E359" s="41" t="s">
        <v>1192</v>
      </c>
      <c r="F359" s="41"/>
    </row>
    <row r="360" spans="1:6" x14ac:dyDescent="0.25">
      <c r="A360" s="19"/>
      <c r="B360" s="20">
        <f t="shared" si="50"/>
        <v>11.1</v>
      </c>
      <c r="C360" s="32">
        <f t="shared" si="54"/>
        <v>11.199949999999989</v>
      </c>
      <c r="D360" s="21" t="s">
        <v>245</v>
      </c>
      <c r="E360" s="41" t="s">
        <v>1192</v>
      </c>
      <c r="F360" s="41"/>
    </row>
    <row r="361" spans="1:6" x14ac:dyDescent="0.25">
      <c r="A361" s="19"/>
      <c r="B361" s="20"/>
      <c r="C361" s="20"/>
      <c r="D361" s="21"/>
      <c r="E361" s="41"/>
      <c r="F361" s="41"/>
    </row>
    <row r="362" spans="1:6" ht="21" x14ac:dyDescent="0.25">
      <c r="A362" s="9">
        <f>A327+1</f>
        <v>12</v>
      </c>
      <c r="B362" s="10"/>
      <c r="C362" s="11"/>
      <c r="D362" s="31" t="s">
        <v>249</v>
      </c>
      <c r="E362" s="42"/>
      <c r="F362" s="42"/>
    </row>
    <row r="363" spans="1:6" x14ac:dyDescent="0.25">
      <c r="A363" s="13"/>
      <c r="B363" s="17">
        <f>A362+0.1</f>
        <v>12.1</v>
      </c>
      <c r="C363" s="14"/>
      <c r="D363" s="15" t="s">
        <v>250</v>
      </c>
      <c r="E363" s="43"/>
      <c r="F363" s="43"/>
    </row>
    <row r="364" spans="1:6" x14ac:dyDescent="0.25">
      <c r="A364" s="19"/>
      <c r="B364" s="20">
        <f>B363</f>
        <v>12.1</v>
      </c>
      <c r="C364" s="20">
        <f>B363+0.01</f>
        <v>12.11</v>
      </c>
      <c r="D364" s="21" t="s">
        <v>254</v>
      </c>
      <c r="E364" s="41" t="s">
        <v>1192</v>
      </c>
      <c r="F364" s="41"/>
    </row>
    <row r="365" spans="1:6" x14ac:dyDescent="0.25">
      <c r="A365" s="19"/>
      <c r="B365" s="20">
        <f t="shared" ref="B365:B395" si="55">B364</f>
        <v>12.1</v>
      </c>
      <c r="C365" s="20">
        <f>C364+0.01</f>
        <v>12.12</v>
      </c>
      <c r="D365" s="21" t="s">
        <v>255</v>
      </c>
      <c r="E365" s="41" t="s">
        <v>1192</v>
      </c>
      <c r="F365" s="41"/>
    </row>
    <row r="366" spans="1:6" x14ac:dyDescent="0.25">
      <c r="A366" s="19"/>
      <c r="B366" s="20">
        <f t="shared" si="55"/>
        <v>12.1</v>
      </c>
      <c r="C366" s="20">
        <f t="shared" ref="C366:C372" si="56">C365+0.01</f>
        <v>12.129999999999999</v>
      </c>
      <c r="D366" s="21" t="s">
        <v>256</v>
      </c>
      <c r="E366" s="41" t="s">
        <v>1192</v>
      </c>
      <c r="F366" s="41"/>
    </row>
    <row r="367" spans="1:6" x14ac:dyDescent="0.25">
      <c r="A367" s="19"/>
      <c r="B367" s="20">
        <f t="shared" si="55"/>
        <v>12.1</v>
      </c>
      <c r="C367" s="20">
        <f t="shared" si="56"/>
        <v>12.139999999999999</v>
      </c>
      <c r="D367" s="21" t="s">
        <v>257</v>
      </c>
      <c r="E367" s="41" t="s">
        <v>1192</v>
      </c>
      <c r="F367" s="41"/>
    </row>
    <row r="368" spans="1:6" x14ac:dyDescent="0.25">
      <c r="A368" s="19"/>
      <c r="B368" s="20">
        <f t="shared" si="55"/>
        <v>12.1</v>
      </c>
      <c r="C368" s="20">
        <f t="shared" si="56"/>
        <v>12.149999999999999</v>
      </c>
      <c r="D368" s="21" t="s">
        <v>258</v>
      </c>
      <c r="E368" s="41" t="s">
        <v>1192</v>
      </c>
      <c r="F368" s="41"/>
    </row>
    <row r="369" spans="1:6" x14ac:dyDescent="0.25">
      <c r="A369" s="19"/>
      <c r="B369" s="20">
        <f t="shared" si="55"/>
        <v>12.1</v>
      </c>
      <c r="C369" s="20">
        <f t="shared" si="56"/>
        <v>12.159999999999998</v>
      </c>
      <c r="D369" s="21" t="s">
        <v>259</v>
      </c>
      <c r="E369" s="41" t="s">
        <v>1192</v>
      </c>
      <c r="F369" s="41"/>
    </row>
    <row r="370" spans="1:6" x14ac:dyDescent="0.25">
      <c r="A370" s="19"/>
      <c r="B370" s="20">
        <f t="shared" si="55"/>
        <v>12.1</v>
      </c>
      <c r="C370" s="20">
        <f t="shared" si="56"/>
        <v>12.169999999999998</v>
      </c>
      <c r="D370" s="21" t="s">
        <v>260</v>
      </c>
      <c r="E370" s="41" t="s">
        <v>1192</v>
      </c>
      <c r="F370" s="41"/>
    </row>
    <row r="371" spans="1:6" x14ac:dyDescent="0.25">
      <c r="A371" s="19"/>
      <c r="B371" s="20">
        <f t="shared" si="55"/>
        <v>12.1</v>
      </c>
      <c r="C371" s="20">
        <f t="shared" si="56"/>
        <v>12.179999999999998</v>
      </c>
      <c r="D371" s="21" t="s">
        <v>261</v>
      </c>
      <c r="E371" s="41" t="s">
        <v>1192</v>
      </c>
      <c r="F371" s="41"/>
    </row>
    <row r="372" spans="1:6" x14ac:dyDescent="0.25">
      <c r="A372" s="19"/>
      <c r="B372" s="20">
        <f t="shared" si="55"/>
        <v>12.1</v>
      </c>
      <c r="C372" s="20">
        <f t="shared" si="56"/>
        <v>12.189999999999998</v>
      </c>
      <c r="D372" s="21" t="s">
        <v>262</v>
      </c>
      <c r="E372" s="41" t="s">
        <v>1192</v>
      </c>
      <c r="F372" s="41"/>
    </row>
    <row r="373" spans="1:6" x14ac:dyDescent="0.25">
      <c r="A373" s="19"/>
      <c r="B373" s="20">
        <f t="shared" si="55"/>
        <v>12.1</v>
      </c>
      <c r="C373" s="29">
        <f>C372+0.001</f>
        <v>12.190999999999997</v>
      </c>
      <c r="D373" s="21" t="s">
        <v>263</v>
      </c>
      <c r="E373" s="41" t="s">
        <v>1192</v>
      </c>
      <c r="F373" s="41"/>
    </row>
    <row r="374" spans="1:6" x14ac:dyDescent="0.25">
      <c r="A374" s="19"/>
      <c r="B374" s="20">
        <f t="shared" si="55"/>
        <v>12.1</v>
      </c>
      <c r="C374" s="29">
        <f t="shared" ref="C374:C381" si="57">C373+0.001</f>
        <v>12.191999999999997</v>
      </c>
      <c r="D374" s="21" t="s">
        <v>264</v>
      </c>
      <c r="E374" s="41" t="s">
        <v>1192</v>
      </c>
      <c r="F374" s="41"/>
    </row>
    <row r="375" spans="1:6" x14ac:dyDescent="0.25">
      <c r="A375" s="19"/>
      <c r="B375" s="20">
        <f t="shared" si="55"/>
        <v>12.1</v>
      </c>
      <c r="C375" s="29">
        <f t="shared" si="57"/>
        <v>12.192999999999996</v>
      </c>
      <c r="D375" s="21" t="s">
        <v>265</v>
      </c>
      <c r="E375" s="41" t="s">
        <v>1192</v>
      </c>
      <c r="F375" s="41"/>
    </row>
    <row r="376" spans="1:6" x14ac:dyDescent="0.25">
      <c r="A376" s="19"/>
      <c r="B376" s="20">
        <f t="shared" si="55"/>
        <v>12.1</v>
      </c>
      <c r="C376" s="29">
        <f t="shared" si="57"/>
        <v>12.193999999999996</v>
      </c>
      <c r="D376" s="21" t="s">
        <v>266</v>
      </c>
      <c r="E376" s="41" t="s">
        <v>1192</v>
      </c>
      <c r="F376" s="41"/>
    </row>
    <row r="377" spans="1:6" x14ac:dyDescent="0.25">
      <c r="A377" s="19"/>
      <c r="B377" s="20">
        <f t="shared" si="55"/>
        <v>12.1</v>
      </c>
      <c r="C377" s="29">
        <f t="shared" si="57"/>
        <v>12.194999999999995</v>
      </c>
      <c r="D377" s="21" t="s">
        <v>267</v>
      </c>
      <c r="E377" s="41" t="s">
        <v>1192</v>
      </c>
      <c r="F377" s="41"/>
    </row>
    <row r="378" spans="1:6" x14ac:dyDescent="0.25">
      <c r="A378" s="19"/>
      <c r="B378" s="20">
        <f t="shared" si="55"/>
        <v>12.1</v>
      </c>
      <c r="C378" s="29">
        <f t="shared" si="57"/>
        <v>12.195999999999994</v>
      </c>
      <c r="D378" s="21" t="s">
        <v>268</v>
      </c>
      <c r="E378" s="41" t="s">
        <v>1192</v>
      </c>
      <c r="F378" s="41"/>
    </row>
    <row r="379" spans="1:6" x14ac:dyDescent="0.25">
      <c r="A379" s="19"/>
      <c r="B379" s="20">
        <f t="shared" si="55"/>
        <v>12.1</v>
      </c>
      <c r="C379" s="29">
        <f t="shared" si="57"/>
        <v>12.196999999999994</v>
      </c>
      <c r="D379" s="21" t="s">
        <v>269</v>
      </c>
      <c r="E379" s="41" t="s">
        <v>1192</v>
      </c>
      <c r="F379" s="41"/>
    </row>
    <row r="380" spans="1:6" x14ac:dyDescent="0.25">
      <c r="A380" s="19"/>
      <c r="B380" s="20">
        <f t="shared" si="55"/>
        <v>12.1</v>
      </c>
      <c r="C380" s="29">
        <f t="shared" si="57"/>
        <v>12.197999999999993</v>
      </c>
      <c r="D380" s="21" t="s">
        <v>270</v>
      </c>
      <c r="E380" s="41" t="s">
        <v>1192</v>
      </c>
      <c r="F380" s="41"/>
    </row>
    <row r="381" spans="1:6" x14ac:dyDescent="0.25">
      <c r="A381" s="19"/>
      <c r="B381" s="20">
        <f t="shared" si="55"/>
        <v>12.1</v>
      </c>
      <c r="C381" s="29">
        <f t="shared" si="57"/>
        <v>12.198999999999993</v>
      </c>
      <c r="D381" s="21" t="s">
        <v>271</v>
      </c>
      <c r="E381" s="41" t="s">
        <v>1192</v>
      </c>
      <c r="F381" s="41"/>
    </row>
    <row r="382" spans="1:6" x14ac:dyDescent="0.25">
      <c r="A382" s="19"/>
      <c r="B382" s="20">
        <f t="shared" si="55"/>
        <v>12.1</v>
      </c>
      <c r="C382" s="30">
        <f>C381+0.0001</f>
        <v>12.199099999999993</v>
      </c>
      <c r="D382" s="21" t="s">
        <v>272</v>
      </c>
      <c r="E382" s="41" t="s">
        <v>1192</v>
      </c>
      <c r="F382" s="41"/>
    </row>
    <row r="383" spans="1:6" x14ac:dyDescent="0.25">
      <c r="A383" s="19"/>
      <c r="B383" s="20">
        <f t="shared" si="55"/>
        <v>12.1</v>
      </c>
      <c r="C383" s="30">
        <f t="shared" ref="C383:C390" si="58">C382+0.0001</f>
        <v>12.199199999999992</v>
      </c>
      <c r="D383" s="21" t="s">
        <v>273</v>
      </c>
      <c r="E383" s="41" t="s">
        <v>1192</v>
      </c>
      <c r="F383" s="41"/>
    </row>
    <row r="384" spans="1:6" x14ac:dyDescent="0.25">
      <c r="A384" s="19"/>
      <c r="B384" s="20">
        <f t="shared" si="55"/>
        <v>12.1</v>
      </c>
      <c r="C384" s="30">
        <f t="shared" si="58"/>
        <v>12.199299999999992</v>
      </c>
      <c r="D384" s="21" t="s">
        <v>274</v>
      </c>
      <c r="E384" s="41" t="s">
        <v>1192</v>
      </c>
      <c r="F384" s="41"/>
    </row>
    <row r="385" spans="1:6" x14ac:dyDescent="0.25">
      <c r="A385" s="19"/>
      <c r="B385" s="20">
        <f t="shared" si="55"/>
        <v>12.1</v>
      </c>
      <c r="C385" s="30">
        <f t="shared" si="58"/>
        <v>12.199399999999992</v>
      </c>
      <c r="D385" s="21" t="s">
        <v>275</v>
      </c>
      <c r="E385" s="41" t="s">
        <v>1192</v>
      </c>
      <c r="F385" s="41"/>
    </row>
    <row r="386" spans="1:6" x14ac:dyDescent="0.25">
      <c r="A386" s="19"/>
      <c r="B386" s="20">
        <f t="shared" si="55"/>
        <v>12.1</v>
      </c>
      <c r="C386" s="30">
        <f t="shared" si="58"/>
        <v>12.199499999999992</v>
      </c>
      <c r="D386" s="21" t="s">
        <v>276</v>
      </c>
      <c r="E386" s="41" t="s">
        <v>1192</v>
      </c>
      <c r="F386" s="41"/>
    </row>
    <row r="387" spans="1:6" x14ac:dyDescent="0.25">
      <c r="A387" s="19"/>
      <c r="B387" s="20">
        <f t="shared" si="55"/>
        <v>12.1</v>
      </c>
      <c r="C387" s="30">
        <f t="shared" si="58"/>
        <v>12.199599999999991</v>
      </c>
      <c r="D387" s="21" t="s">
        <v>277</v>
      </c>
      <c r="E387" s="41" t="s">
        <v>1192</v>
      </c>
      <c r="F387" s="41"/>
    </row>
    <row r="388" spans="1:6" x14ac:dyDescent="0.25">
      <c r="A388" s="19"/>
      <c r="B388" s="20">
        <f t="shared" si="55"/>
        <v>12.1</v>
      </c>
      <c r="C388" s="30">
        <f t="shared" si="58"/>
        <v>12.199699999999991</v>
      </c>
      <c r="D388" s="21" t="s">
        <v>278</v>
      </c>
      <c r="E388" s="41" t="s">
        <v>1192</v>
      </c>
      <c r="F388" s="41"/>
    </row>
    <row r="389" spans="1:6" x14ac:dyDescent="0.25">
      <c r="A389" s="19"/>
      <c r="B389" s="20">
        <f t="shared" si="55"/>
        <v>12.1</v>
      </c>
      <c r="C389" s="30">
        <f t="shared" si="58"/>
        <v>12.199799999999991</v>
      </c>
      <c r="D389" s="21" t="s">
        <v>279</v>
      </c>
      <c r="E389" s="41" t="s">
        <v>1192</v>
      </c>
      <c r="F389" s="41"/>
    </row>
    <row r="390" spans="1:6" x14ac:dyDescent="0.25">
      <c r="A390" s="19"/>
      <c r="B390" s="20">
        <f t="shared" si="55"/>
        <v>12.1</v>
      </c>
      <c r="C390" s="30">
        <f t="shared" si="58"/>
        <v>12.199899999999991</v>
      </c>
      <c r="D390" s="21" t="s">
        <v>280</v>
      </c>
      <c r="E390" s="41" t="s">
        <v>1192</v>
      </c>
      <c r="F390" s="41"/>
    </row>
    <row r="391" spans="1:6" x14ac:dyDescent="0.25">
      <c r="A391" s="19"/>
      <c r="B391" s="20">
        <f t="shared" si="55"/>
        <v>12.1</v>
      </c>
      <c r="C391" s="32">
        <f>C390+0.00001</f>
        <v>12.19990999999999</v>
      </c>
      <c r="D391" s="21" t="s">
        <v>281</v>
      </c>
      <c r="E391" s="41" t="s">
        <v>1192</v>
      </c>
      <c r="F391" s="41"/>
    </row>
    <row r="392" spans="1:6" x14ac:dyDescent="0.25">
      <c r="A392" s="19"/>
      <c r="B392" s="20">
        <f t="shared" si="55"/>
        <v>12.1</v>
      </c>
      <c r="C392" s="32">
        <f t="shared" ref="C392:C395" si="59">C391+0.00001</f>
        <v>12.19991999999999</v>
      </c>
      <c r="D392" s="21" t="s">
        <v>282</v>
      </c>
      <c r="E392" s="41" t="s">
        <v>1192</v>
      </c>
      <c r="F392" s="41"/>
    </row>
    <row r="393" spans="1:6" x14ac:dyDescent="0.25">
      <c r="A393" s="19"/>
      <c r="B393" s="20">
        <f t="shared" si="55"/>
        <v>12.1</v>
      </c>
      <c r="C393" s="32">
        <f t="shared" si="59"/>
        <v>12.19992999999999</v>
      </c>
      <c r="D393" s="21" t="s">
        <v>283</v>
      </c>
      <c r="E393" s="41" t="s">
        <v>1192</v>
      </c>
      <c r="F393" s="41"/>
    </row>
    <row r="394" spans="1:6" x14ac:dyDescent="0.25">
      <c r="A394" s="19"/>
      <c r="B394" s="20">
        <f t="shared" si="55"/>
        <v>12.1</v>
      </c>
      <c r="C394" s="32">
        <f t="shared" si="59"/>
        <v>12.199939999999989</v>
      </c>
      <c r="D394" s="21" t="s">
        <v>284</v>
      </c>
      <c r="E394" s="41" t="s">
        <v>1192</v>
      </c>
      <c r="F394" s="41"/>
    </row>
    <row r="395" spans="1:6" x14ac:dyDescent="0.25">
      <c r="A395" s="19"/>
      <c r="B395" s="20">
        <f t="shared" si="55"/>
        <v>12.1</v>
      </c>
      <c r="C395" s="32">
        <f t="shared" si="59"/>
        <v>12.199949999999989</v>
      </c>
      <c r="D395" s="21" t="s">
        <v>285</v>
      </c>
      <c r="E395" s="41" t="s">
        <v>1192</v>
      </c>
      <c r="F395" s="41"/>
    </row>
    <row r="396" spans="1:6" x14ac:dyDescent="0.25">
      <c r="A396" s="19"/>
      <c r="B396" s="20"/>
      <c r="C396" s="20"/>
      <c r="D396" s="21"/>
      <c r="E396" s="41"/>
      <c r="F396" s="41"/>
    </row>
    <row r="397" spans="1:6" x14ac:dyDescent="0.25">
      <c r="A397" s="9">
        <f>A362+1</f>
        <v>13</v>
      </c>
      <c r="B397" s="10"/>
      <c r="C397" s="11"/>
      <c r="D397" s="31" t="s">
        <v>286</v>
      </c>
      <c r="E397" s="42"/>
      <c r="F397" s="42"/>
    </row>
    <row r="398" spans="1:6" x14ac:dyDescent="0.25">
      <c r="A398" s="13"/>
      <c r="B398" s="17">
        <f>A397+0.1</f>
        <v>13.1</v>
      </c>
      <c r="C398" s="14"/>
      <c r="D398" s="15" t="s">
        <v>287</v>
      </c>
      <c r="E398" s="43"/>
      <c r="F398" s="43"/>
    </row>
    <row r="399" spans="1:6" x14ac:dyDescent="0.25">
      <c r="A399" s="19"/>
      <c r="B399" s="20">
        <f>B398</f>
        <v>13.1</v>
      </c>
      <c r="C399" s="20">
        <f>B398+0.01</f>
        <v>13.11</v>
      </c>
      <c r="D399" s="21" t="s">
        <v>288</v>
      </c>
      <c r="E399" s="41" t="s">
        <v>1192</v>
      </c>
      <c r="F399" s="41"/>
    </row>
    <row r="400" spans="1:6" x14ac:dyDescent="0.25">
      <c r="A400" s="19"/>
      <c r="B400" s="20">
        <f t="shared" ref="B400:B408" si="60">B399</f>
        <v>13.1</v>
      </c>
      <c r="C400" s="20">
        <f>C399+0.01</f>
        <v>13.12</v>
      </c>
      <c r="D400" s="21" t="s">
        <v>289</v>
      </c>
      <c r="E400" s="41" t="s">
        <v>1192</v>
      </c>
      <c r="F400" s="41"/>
    </row>
    <row r="401" spans="1:6" x14ac:dyDescent="0.25">
      <c r="A401" s="19"/>
      <c r="B401" s="20">
        <f t="shared" si="60"/>
        <v>13.1</v>
      </c>
      <c r="C401" s="20">
        <f t="shared" ref="C401:C407" si="61">C400+0.01</f>
        <v>13.129999999999999</v>
      </c>
      <c r="D401" s="21" t="s">
        <v>290</v>
      </c>
      <c r="E401" s="41" t="s">
        <v>1192</v>
      </c>
      <c r="F401" s="41"/>
    </row>
    <row r="402" spans="1:6" x14ac:dyDescent="0.25">
      <c r="A402" s="19"/>
      <c r="B402" s="20">
        <f t="shared" si="60"/>
        <v>13.1</v>
      </c>
      <c r="C402" s="20">
        <f t="shared" si="61"/>
        <v>13.139999999999999</v>
      </c>
      <c r="D402" s="21" t="s">
        <v>291</v>
      </c>
      <c r="E402" s="41" t="s">
        <v>1192</v>
      </c>
      <c r="F402" s="41"/>
    </row>
    <row r="403" spans="1:6" x14ac:dyDescent="0.25">
      <c r="A403" s="19"/>
      <c r="B403" s="20">
        <f t="shared" si="60"/>
        <v>13.1</v>
      </c>
      <c r="C403" s="20">
        <f t="shared" si="61"/>
        <v>13.149999999999999</v>
      </c>
      <c r="D403" s="21" t="s">
        <v>292</v>
      </c>
      <c r="E403" s="41" t="s">
        <v>1192</v>
      </c>
      <c r="F403" s="41"/>
    </row>
    <row r="404" spans="1:6" x14ac:dyDescent="0.25">
      <c r="A404" s="19"/>
      <c r="B404" s="20">
        <f t="shared" si="60"/>
        <v>13.1</v>
      </c>
      <c r="C404" s="20">
        <f t="shared" si="61"/>
        <v>13.159999999999998</v>
      </c>
      <c r="D404" s="21" t="s">
        <v>293</v>
      </c>
      <c r="E404" s="41" t="s">
        <v>1192</v>
      </c>
      <c r="F404" s="41"/>
    </row>
    <row r="405" spans="1:6" x14ac:dyDescent="0.25">
      <c r="A405" s="19"/>
      <c r="B405" s="20">
        <f t="shared" si="60"/>
        <v>13.1</v>
      </c>
      <c r="C405" s="20">
        <f t="shared" si="61"/>
        <v>13.169999999999998</v>
      </c>
      <c r="D405" s="21" t="s">
        <v>294</v>
      </c>
      <c r="E405" s="41" t="s">
        <v>1192</v>
      </c>
      <c r="F405" s="41"/>
    </row>
    <row r="406" spans="1:6" x14ac:dyDescent="0.25">
      <c r="A406" s="19"/>
      <c r="B406" s="20">
        <f t="shared" si="60"/>
        <v>13.1</v>
      </c>
      <c r="C406" s="20">
        <f t="shared" si="61"/>
        <v>13.179999999999998</v>
      </c>
      <c r="D406" s="21" t="s">
        <v>295</v>
      </c>
      <c r="E406" s="41" t="s">
        <v>1192</v>
      </c>
      <c r="F406" s="41"/>
    </row>
    <row r="407" spans="1:6" x14ac:dyDescent="0.25">
      <c r="A407" s="19"/>
      <c r="B407" s="20">
        <f t="shared" si="60"/>
        <v>13.1</v>
      </c>
      <c r="C407" s="20">
        <f t="shared" si="61"/>
        <v>13.189999999999998</v>
      </c>
      <c r="D407" s="21" t="s">
        <v>296</v>
      </c>
      <c r="E407" s="41" t="s">
        <v>1192</v>
      </c>
      <c r="F407" s="41"/>
    </row>
    <row r="408" spans="1:6" x14ac:dyDescent="0.25">
      <c r="A408" s="19"/>
      <c r="B408" s="20">
        <f t="shared" si="60"/>
        <v>13.1</v>
      </c>
      <c r="C408" s="29">
        <f>C407+0.001</f>
        <v>13.190999999999997</v>
      </c>
      <c r="D408" s="21" t="s">
        <v>297</v>
      </c>
      <c r="E408" s="41" t="s">
        <v>1192</v>
      </c>
      <c r="F408" s="41"/>
    </row>
    <row r="409" spans="1:6" x14ac:dyDescent="0.25">
      <c r="A409" s="19"/>
      <c r="B409" s="20"/>
      <c r="C409" s="20"/>
      <c r="D409" s="21"/>
      <c r="E409" s="41"/>
      <c r="F409" s="41"/>
    </row>
    <row r="410" spans="1:6" x14ac:dyDescent="0.25">
      <c r="A410" s="9">
        <f>A397+1</f>
        <v>14</v>
      </c>
      <c r="B410" s="10"/>
      <c r="C410" s="11"/>
      <c r="D410" s="31" t="s">
        <v>298</v>
      </c>
      <c r="E410" s="42"/>
      <c r="F410" s="42"/>
    </row>
    <row r="411" spans="1:6" x14ac:dyDescent="0.25">
      <c r="A411" s="13"/>
      <c r="B411" s="17">
        <f>A410+0.1</f>
        <v>14.1</v>
      </c>
      <c r="C411" s="14"/>
      <c r="D411" s="15" t="s">
        <v>299</v>
      </c>
      <c r="E411" s="43"/>
      <c r="F411" s="43"/>
    </row>
    <row r="412" spans="1:6" x14ac:dyDescent="0.25">
      <c r="A412" s="19"/>
      <c r="B412" s="20">
        <f>B411</f>
        <v>14.1</v>
      </c>
      <c r="C412" s="20">
        <f>B411+0.01</f>
        <v>14.11</v>
      </c>
      <c r="D412" s="21" t="s">
        <v>288</v>
      </c>
      <c r="E412" s="41" t="s">
        <v>1192</v>
      </c>
      <c r="F412" s="41"/>
    </row>
    <row r="413" spans="1:6" x14ac:dyDescent="0.25">
      <c r="A413" s="19"/>
      <c r="B413" s="20">
        <f t="shared" ref="B413:B422" si="62">B412</f>
        <v>14.1</v>
      </c>
      <c r="C413" s="20">
        <f>C412+0.01</f>
        <v>14.12</v>
      </c>
      <c r="D413" s="21" t="s">
        <v>289</v>
      </c>
      <c r="E413" s="41" t="s">
        <v>1192</v>
      </c>
      <c r="F413" s="41"/>
    </row>
    <row r="414" spans="1:6" x14ac:dyDescent="0.25">
      <c r="A414" s="19"/>
      <c r="B414" s="20">
        <f t="shared" si="62"/>
        <v>14.1</v>
      </c>
      <c r="C414" s="20">
        <f t="shared" ref="C414:C420" si="63">C413+0.01</f>
        <v>14.129999999999999</v>
      </c>
      <c r="D414" s="21" t="s">
        <v>290</v>
      </c>
      <c r="E414" s="41" t="s">
        <v>1192</v>
      </c>
      <c r="F414" s="41"/>
    </row>
    <row r="415" spans="1:6" x14ac:dyDescent="0.25">
      <c r="A415" s="19"/>
      <c r="B415" s="20">
        <f t="shared" si="62"/>
        <v>14.1</v>
      </c>
      <c r="C415" s="20">
        <f t="shared" si="63"/>
        <v>14.139999999999999</v>
      </c>
      <c r="D415" s="21" t="s">
        <v>291</v>
      </c>
      <c r="E415" s="41" t="s">
        <v>1192</v>
      </c>
      <c r="F415" s="41"/>
    </row>
    <row r="416" spans="1:6" x14ac:dyDescent="0.25">
      <c r="A416" s="19"/>
      <c r="B416" s="20">
        <f t="shared" si="62"/>
        <v>14.1</v>
      </c>
      <c r="C416" s="20">
        <f t="shared" si="63"/>
        <v>14.149999999999999</v>
      </c>
      <c r="D416" s="21" t="s">
        <v>292</v>
      </c>
      <c r="E416" s="41" t="s">
        <v>1192</v>
      </c>
      <c r="F416" s="41"/>
    </row>
    <row r="417" spans="1:6" x14ac:dyDescent="0.25">
      <c r="A417" s="19"/>
      <c r="B417" s="20">
        <f t="shared" si="62"/>
        <v>14.1</v>
      </c>
      <c r="C417" s="20">
        <f t="shared" si="63"/>
        <v>14.159999999999998</v>
      </c>
      <c r="D417" s="21" t="s">
        <v>293</v>
      </c>
      <c r="E417" s="41" t="s">
        <v>1192</v>
      </c>
      <c r="F417" s="41"/>
    </row>
    <row r="418" spans="1:6" x14ac:dyDescent="0.25">
      <c r="A418" s="19"/>
      <c r="B418" s="20">
        <f t="shared" si="62"/>
        <v>14.1</v>
      </c>
      <c r="C418" s="20">
        <f t="shared" si="63"/>
        <v>14.169999999999998</v>
      </c>
      <c r="D418" s="21" t="s">
        <v>294</v>
      </c>
      <c r="E418" s="41" t="s">
        <v>1192</v>
      </c>
      <c r="F418" s="41"/>
    </row>
    <row r="419" spans="1:6" x14ac:dyDescent="0.25">
      <c r="A419" s="19"/>
      <c r="B419" s="20">
        <f t="shared" si="62"/>
        <v>14.1</v>
      </c>
      <c r="C419" s="20">
        <f t="shared" si="63"/>
        <v>14.179999999999998</v>
      </c>
      <c r="D419" s="21" t="s">
        <v>300</v>
      </c>
      <c r="E419" s="41" t="s">
        <v>1192</v>
      </c>
      <c r="F419" s="41"/>
    </row>
    <row r="420" spans="1:6" x14ac:dyDescent="0.25">
      <c r="A420" s="19"/>
      <c r="B420" s="20">
        <f t="shared" si="62"/>
        <v>14.1</v>
      </c>
      <c r="C420" s="20">
        <f t="shared" si="63"/>
        <v>14.189999999999998</v>
      </c>
      <c r="D420" s="21" t="s">
        <v>301</v>
      </c>
      <c r="E420" s="41" t="s">
        <v>1192</v>
      </c>
      <c r="F420" s="41"/>
    </row>
    <row r="421" spans="1:6" x14ac:dyDescent="0.25">
      <c r="A421" s="19"/>
      <c r="B421" s="20">
        <f t="shared" si="62"/>
        <v>14.1</v>
      </c>
      <c r="C421" s="29">
        <f>C420+0.001</f>
        <v>14.190999999999997</v>
      </c>
      <c r="D421" s="21" t="s">
        <v>296</v>
      </c>
      <c r="E421" s="41" t="s">
        <v>1192</v>
      </c>
      <c r="F421" s="41"/>
    </row>
    <row r="422" spans="1:6" x14ac:dyDescent="0.25">
      <c r="A422" s="19"/>
      <c r="B422" s="20">
        <f t="shared" si="62"/>
        <v>14.1</v>
      </c>
      <c r="C422" s="29">
        <f>C421+0.001</f>
        <v>14.191999999999997</v>
      </c>
      <c r="D422" s="21" t="s">
        <v>297</v>
      </c>
      <c r="E422" s="41" t="s">
        <v>1192</v>
      </c>
      <c r="F422" s="41"/>
    </row>
    <row r="423" spans="1:6" x14ac:dyDescent="0.25">
      <c r="A423" s="19"/>
      <c r="B423" s="20"/>
      <c r="C423" s="20"/>
      <c r="D423" s="21"/>
      <c r="E423" s="41"/>
      <c r="F423" s="41"/>
    </row>
    <row r="424" spans="1:6" x14ac:dyDescent="0.25">
      <c r="A424" s="9">
        <f>A410+1</f>
        <v>15</v>
      </c>
      <c r="B424" s="10"/>
      <c r="C424" s="11"/>
      <c r="D424" s="31" t="s">
        <v>302</v>
      </c>
      <c r="E424" s="42"/>
      <c r="F424" s="42"/>
    </row>
    <row r="425" spans="1:6" x14ac:dyDescent="0.25">
      <c r="A425" s="13"/>
      <c r="B425" s="17">
        <f>A424+0.1</f>
        <v>15.1</v>
      </c>
      <c r="C425" s="14"/>
      <c r="D425" s="15" t="s">
        <v>303</v>
      </c>
      <c r="E425" s="43"/>
      <c r="F425" s="43"/>
    </row>
    <row r="426" spans="1:6" x14ac:dyDescent="0.25">
      <c r="A426" s="19"/>
      <c r="B426" s="20">
        <f>B425</f>
        <v>15.1</v>
      </c>
      <c r="C426" s="20">
        <f>B425+0.01</f>
        <v>15.11</v>
      </c>
      <c r="D426" s="21" t="s">
        <v>288</v>
      </c>
      <c r="E426" s="41" t="s">
        <v>1192</v>
      </c>
      <c r="F426" s="41"/>
    </row>
    <row r="427" spans="1:6" x14ac:dyDescent="0.25">
      <c r="A427" s="19"/>
      <c r="B427" s="20">
        <f t="shared" ref="B427:B436" si="64">B426</f>
        <v>15.1</v>
      </c>
      <c r="C427" s="20">
        <f>C426+0.01</f>
        <v>15.12</v>
      </c>
      <c r="D427" s="21" t="s">
        <v>289</v>
      </c>
      <c r="E427" s="41" t="s">
        <v>1192</v>
      </c>
      <c r="F427" s="41"/>
    </row>
    <row r="428" spans="1:6" x14ac:dyDescent="0.25">
      <c r="A428" s="19"/>
      <c r="B428" s="20">
        <f t="shared" si="64"/>
        <v>15.1</v>
      </c>
      <c r="C428" s="20">
        <f t="shared" ref="C428:C434" si="65">C427+0.01</f>
        <v>15.129999999999999</v>
      </c>
      <c r="D428" s="21" t="s">
        <v>290</v>
      </c>
      <c r="E428" s="41" t="s">
        <v>1192</v>
      </c>
      <c r="F428" s="41"/>
    </row>
    <row r="429" spans="1:6" x14ac:dyDescent="0.25">
      <c r="A429" s="19"/>
      <c r="B429" s="20">
        <f t="shared" si="64"/>
        <v>15.1</v>
      </c>
      <c r="C429" s="20">
        <f t="shared" si="65"/>
        <v>15.139999999999999</v>
      </c>
      <c r="D429" s="21" t="s">
        <v>291</v>
      </c>
      <c r="E429" s="41" t="s">
        <v>1192</v>
      </c>
      <c r="F429" s="41"/>
    </row>
    <row r="430" spans="1:6" x14ac:dyDescent="0.25">
      <c r="A430" s="19"/>
      <c r="B430" s="20">
        <f t="shared" si="64"/>
        <v>15.1</v>
      </c>
      <c r="C430" s="20">
        <f t="shared" si="65"/>
        <v>15.149999999999999</v>
      </c>
      <c r="D430" s="21" t="s">
        <v>292</v>
      </c>
      <c r="E430" s="41" t="s">
        <v>1192</v>
      </c>
      <c r="F430" s="41"/>
    </row>
    <row r="431" spans="1:6" x14ac:dyDescent="0.25">
      <c r="A431" s="19"/>
      <c r="B431" s="20">
        <f t="shared" si="64"/>
        <v>15.1</v>
      </c>
      <c r="C431" s="20">
        <f t="shared" si="65"/>
        <v>15.159999999999998</v>
      </c>
      <c r="D431" s="21" t="s">
        <v>293</v>
      </c>
      <c r="E431" s="41" t="s">
        <v>1192</v>
      </c>
      <c r="F431" s="41"/>
    </row>
    <row r="432" spans="1:6" s="33" customFormat="1" x14ac:dyDescent="0.25">
      <c r="A432" s="19"/>
      <c r="B432" s="20">
        <f t="shared" si="64"/>
        <v>15.1</v>
      </c>
      <c r="C432" s="20">
        <f t="shared" si="65"/>
        <v>15.169999999999998</v>
      </c>
      <c r="D432" s="21" t="s">
        <v>294</v>
      </c>
      <c r="E432" s="41" t="s">
        <v>1192</v>
      </c>
      <c r="F432" s="41"/>
    </row>
    <row r="433" spans="1:6" x14ac:dyDescent="0.25">
      <c r="A433" s="19"/>
      <c r="B433" s="20">
        <f t="shared" si="64"/>
        <v>15.1</v>
      </c>
      <c r="C433" s="20">
        <f t="shared" si="65"/>
        <v>15.179999999999998</v>
      </c>
      <c r="D433" s="21" t="s">
        <v>300</v>
      </c>
      <c r="E433" s="41" t="s">
        <v>1192</v>
      </c>
      <c r="F433" s="41"/>
    </row>
    <row r="434" spans="1:6" x14ac:dyDescent="0.25">
      <c r="A434" s="19"/>
      <c r="B434" s="20">
        <f t="shared" si="64"/>
        <v>15.1</v>
      </c>
      <c r="C434" s="20">
        <f t="shared" si="65"/>
        <v>15.189999999999998</v>
      </c>
      <c r="D434" s="21" t="s">
        <v>301</v>
      </c>
      <c r="E434" s="41" t="s">
        <v>1192</v>
      </c>
      <c r="F434" s="41"/>
    </row>
    <row r="435" spans="1:6" x14ac:dyDescent="0.25">
      <c r="A435" s="19"/>
      <c r="B435" s="20">
        <f t="shared" si="64"/>
        <v>15.1</v>
      </c>
      <c r="C435" s="29">
        <f>C434+0.001</f>
        <v>15.190999999999997</v>
      </c>
      <c r="D435" s="21" t="s">
        <v>296</v>
      </c>
      <c r="E435" s="41" t="s">
        <v>1192</v>
      </c>
      <c r="F435" s="41"/>
    </row>
    <row r="436" spans="1:6" x14ac:dyDescent="0.25">
      <c r="A436" s="19"/>
      <c r="B436" s="20">
        <f t="shared" si="64"/>
        <v>15.1</v>
      </c>
      <c r="C436" s="29">
        <f>C435+0.001</f>
        <v>15.191999999999997</v>
      </c>
      <c r="D436" s="21" t="s">
        <v>297</v>
      </c>
      <c r="E436" s="41" t="s">
        <v>1192</v>
      </c>
      <c r="F436" s="41"/>
    </row>
    <row r="437" spans="1:6" x14ac:dyDescent="0.25">
      <c r="A437" s="19"/>
      <c r="B437" s="20"/>
      <c r="C437" s="20"/>
      <c r="D437" s="21"/>
      <c r="E437" s="41" t="s">
        <v>1192</v>
      </c>
      <c r="F437" s="41"/>
    </row>
    <row r="438" spans="1:6" ht="21" x14ac:dyDescent="0.25">
      <c r="A438" s="9">
        <f>A424+1</f>
        <v>16</v>
      </c>
      <c r="B438" s="10"/>
      <c r="C438" s="11"/>
      <c r="D438" s="31" t="s">
        <v>304</v>
      </c>
      <c r="E438" s="42" t="s">
        <v>1192</v>
      </c>
      <c r="F438" s="42"/>
    </row>
    <row r="439" spans="1:6" x14ac:dyDescent="0.25">
      <c r="A439" s="13"/>
      <c r="B439" s="17">
        <f>A438+0.1</f>
        <v>16.100000000000001</v>
      </c>
      <c r="C439" s="14"/>
      <c r="D439" s="15" t="s">
        <v>305</v>
      </c>
      <c r="E439" s="43" t="s">
        <v>1192</v>
      </c>
      <c r="F439" s="43"/>
    </row>
    <row r="440" spans="1:6" x14ac:dyDescent="0.25">
      <c r="A440" s="19"/>
      <c r="B440" s="20">
        <f>B439</f>
        <v>16.100000000000001</v>
      </c>
      <c r="C440" s="20">
        <f>B439+0.01</f>
        <v>16.110000000000003</v>
      </c>
      <c r="D440" s="21" t="s">
        <v>288</v>
      </c>
      <c r="E440" s="41" t="s">
        <v>1192</v>
      </c>
      <c r="F440" s="41"/>
    </row>
    <row r="441" spans="1:6" x14ac:dyDescent="0.25">
      <c r="A441" s="19"/>
      <c r="B441" s="20">
        <f t="shared" ref="B441:B449" si="66">B440</f>
        <v>16.100000000000001</v>
      </c>
      <c r="C441" s="20">
        <f>C440+0.01</f>
        <v>16.120000000000005</v>
      </c>
      <c r="D441" s="21" t="s">
        <v>289</v>
      </c>
      <c r="E441" s="41" t="s">
        <v>1192</v>
      </c>
      <c r="F441" s="41"/>
    </row>
    <row r="442" spans="1:6" x14ac:dyDescent="0.25">
      <c r="A442" s="19"/>
      <c r="B442" s="20">
        <f t="shared" si="66"/>
        <v>16.100000000000001</v>
      </c>
      <c r="C442" s="20">
        <f t="shared" ref="C442:C448" si="67">C441+0.01</f>
        <v>16.130000000000006</v>
      </c>
      <c r="D442" s="21" t="s">
        <v>290</v>
      </c>
      <c r="E442" s="41" t="s">
        <v>1192</v>
      </c>
      <c r="F442" s="41"/>
    </row>
    <row r="443" spans="1:6" x14ac:dyDescent="0.25">
      <c r="A443" s="19"/>
      <c r="B443" s="20">
        <f t="shared" si="66"/>
        <v>16.100000000000001</v>
      </c>
      <c r="C443" s="20">
        <f t="shared" si="67"/>
        <v>16.140000000000008</v>
      </c>
      <c r="D443" s="21" t="s">
        <v>291</v>
      </c>
      <c r="E443" s="41" t="s">
        <v>1192</v>
      </c>
      <c r="F443" s="41"/>
    </row>
    <row r="444" spans="1:6" x14ac:dyDescent="0.25">
      <c r="A444" s="19"/>
      <c r="B444" s="20">
        <f t="shared" si="66"/>
        <v>16.100000000000001</v>
      </c>
      <c r="C444" s="20">
        <f t="shared" si="67"/>
        <v>16.150000000000009</v>
      </c>
      <c r="D444" s="21" t="s">
        <v>292</v>
      </c>
      <c r="E444" s="41" t="s">
        <v>1192</v>
      </c>
      <c r="F444" s="41"/>
    </row>
    <row r="445" spans="1:6" x14ac:dyDescent="0.25">
      <c r="A445" s="19"/>
      <c r="B445" s="20">
        <f t="shared" si="66"/>
        <v>16.100000000000001</v>
      </c>
      <c r="C445" s="20">
        <f t="shared" si="67"/>
        <v>16.160000000000011</v>
      </c>
      <c r="D445" s="21" t="s">
        <v>293</v>
      </c>
      <c r="E445" s="41" t="s">
        <v>1192</v>
      </c>
      <c r="F445" s="41"/>
    </row>
    <row r="446" spans="1:6" x14ac:dyDescent="0.25">
      <c r="A446" s="19"/>
      <c r="B446" s="20">
        <f t="shared" si="66"/>
        <v>16.100000000000001</v>
      </c>
      <c r="C446" s="20">
        <f t="shared" si="67"/>
        <v>16.170000000000012</v>
      </c>
      <c r="D446" s="21" t="s">
        <v>294</v>
      </c>
      <c r="E446" s="41" t="s">
        <v>1192</v>
      </c>
      <c r="F446" s="41"/>
    </row>
    <row r="447" spans="1:6" x14ac:dyDescent="0.25">
      <c r="A447" s="19"/>
      <c r="B447" s="20">
        <f t="shared" si="66"/>
        <v>16.100000000000001</v>
      </c>
      <c r="C447" s="20">
        <f t="shared" si="67"/>
        <v>16.180000000000014</v>
      </c>
      <c r="D447" s="21" t="s">
        <v>300</v>
      </c>
      <c r="E447" s="41" t="s">
        <v>1192</v>
      </c>
      <c r="F447" s="41"/>
    </row>
    <row r="448" spans="1:6" x14ac:dyDescent="0.25">
      <c r="A448" s="19"/>
      <c r="B448" s="20">
        <f t="shared" si="66"/>
        <v>16.100000000000001</v>
      </c>
      <c r="C448" s="20">
        <f t="shared" si="67"/>
        <v>16.190000000000015</v>
      </c>
      <c r="D448" s="21" t="s">
        <v>301</v>
      </c>
      <c r="E448" s="41" t="s">
        <v>1192</v>
      </c>
      <c r="F448" s="41"/>
    </row>
    <row r="449" spans="1:6" x14ac:dyDescent="0.25">
      <c r="A449" s="19"/>
      <c r="B449" s="20">
        <f t="shared" si="66"/>
        <v>16.100000000000001</v>
      </c>
      <c r="C449" s="29">
        <f>C448+0.001</f>
        <v>16.191000000000017</v>
      </c>
      <c r="D449" s="21" t="s">
        <v>296</v>
      </c>
      <c r="E449" s="41" t="s">
        <v>1192</v>
      </c>
      <c r="F449" s="41"/>
    </row>
    <row r="450" spans="1:6" x14ac:dyDescent="0.25">
      <c r="A450" s="19"/>
      <c r="B450" s="20"/>
      <c r="C450" s="20"/>
      <c r="D450" s="21"/>
      <c r="E450" s="41"/>
      <c r="F450" s="41"/>
    </row>
    <row r="451" spans="1:6" x14ac:dyDescent="0.25">
      <c r="A451" s="9">
        <f>A438+1</f>
        <v>17</v>
      </c>
      <c r="B451" s="10"/>
      <c r="C451" s="11"/>
      <c r="D451" s="31" t="s">
        <v>373</v>
      </c>
      <c r="E451" s="42"/>
      <c r="F451" s="42"/>
    </row>
    <row r="452" spans="1:6" x14ac:dyDescent="0.25">
      <c r="A452" s="13"/>
      <c r="B452" s="17">
        <f>A451+0.1</f>
        <v>17.100000000000001</v>
      </c>
      <c r="C452" s="14"/>
      <c r="D452" s="15" t="s">
        <v>307</v>
      </c>
      <c r="E452" s="43"/>
      <c r="F452" s="43"/>
    </row>
    <row r="453" spans="1:6" x14ac:dyDescent="0.25">
      <c r="A453" s="19"/>
      <c r="B453" s="20">
        <f>B452</f>
        <v>17.100000000000001</v>
      </c>
      <c r="C453" s="20">
        <f>B452+0.01</f>
        <v>17.110000000000003</v>
      </c>
      <c r="D453" s="21" t="s">
        <v>308</v>
      </c>
      <c r="E453" s="41" t="s">
        <v>1192</v>
      </c>
      <c r="F453" s="41"/>
    </row>
    <row r="454" spans="1:6" x14ac:dyDescent="0.25">
      <c r="A454" s="19"/>
      <c r="B454" s="20">
        <f t="shared" ref="B454:B483" si="68">B453</f>
        <v>17.100000000000001</v>
      </c>
      <c r="C454" s="20">
        <f>C453+0.01</f>
        <v>17.120000000000005</v>
      </c>
      <c r="D454" s="21" t="s">
        <v>309</v>
      </c>
      <c r="E454" s="41" t="s">
        <v>1192</v>
      </c>
      <c r="F454" s="41"/>
    </row>
    <row r="455" spans="1:6" x14ac:dyDescent="0.25">
      <c r="A455" s="19"/>
      <c r="B455" s="20">
        <f t="shared" si="68"/>
        <v>17.100000000000001</v>
      </c>
      <c r="C455" s="20">
        <f t="shared" ref="C455:C461" si="69">C454+0.01</f>
        <v>17.130000000000006</v>
      </c>
      <c r="D455" s="21" t="s">
        <v>310</v>
      </c>
      <c r="E455" s="41" t="s">
        <v>1192</v>
      </c>
      <c r="F455" s="41"/>
    </row>
    <row r="456" spans="1:6" x14ac:dyDescent="0.25">
      <c r="A456" s="19"/>
      <c r="B456" s="20">
        <f t="shared" si="68"/>
        <v>17.100000000000001</v>
      </c>
      <c r="C456" s="20">
        <f t="shared" si="69"/>
        <v>17.140000000000008</v>
      </c>
      <c r="D456" s="21" t="s">
        <v>311</v>
      </c>
      <c r="E456" s="41" t="s">
        <v>1192</v>
      </c>
      <c r="F456" s="41"/>
    </row>
    <row r="457" spans="1:6" x14ac:dyDescent="0.25">
      <c r="A457" s="19"/>
      <c r="B457" s="20">
        <f t="shared" si="68"/>
        <v>17.100000000000001</v>
      </c>
      <c r="C457" s="20">
        <f t="shared" si="69"/>
        <v>17.150000000000009</v>
      </c>
      <c r="D457" s="21" t="s">
        <v>312</v>
      </c>
      <c r="E457" s="41" t="s">
        <v>1192</v>
      </c>
      <c r="F457" s="41"/>
    </row>
    <row r="458" spans="1:6" x14ac:dyDescent="0.25">
      <c r="A458" s="19"/>
      <c r="B458" s="20">
        <f t="shared" si="68"/>
        <v>17.100000000000001</v>
      </c>
      <c r="C458" s="20">
        <f t="shared" si="69"/>
        <v>17.160000000000011</v>
      </c>
      <c r="D458" s="21" t="s">
        <v>313</v>
      </c>
      <c r="E458" s="41" t="s">
        <v>1192</v>
      </c>
      <c r="F458" s="41"/>
    </row>
    <row r="459" spans="1:6" x14ac:dyDescent="0.25">
      <c r="A459" s="19"/>
      <c r="B459" s="20">
        <f t="shared" si="68"/>
        <v>17.100000000000001</v>
      </c>
      <c r="C459" s="20">
        <f t="shared" si="69"/>
        <v>17.170000000000012</v>
      </c>
      <c r="D459" s="21" t="s">
        <v>314</v>
      </c>
      <c r="E459" s="41" t="s">
        <v>1192</v>
      </c>
      <c r="F459" s="41"/>
    </row>
    <row r="460" spans="1:6" x14ac:dyDescent="0.25">
      <c r="A460" s="19"/>
      <c r="B460" s="20">
        <f t="shared" si="68"/>
        <v>17.100000000000001</v>
      </c>
      <c r="C460" s="20">
        <f t="shared" si="69"/>
        <v>17.180000000000014</v>
      </c>
      <c r="D460" s="21" t="s">
        <v>315</v>
      </c>
      <c r="E460" s="41" t="s">
        <v>1192</v>
      </c>
      <c r="F460" s="41"/>
    </row>
    <row r="461" spans="1:6" x14ac:dyDescent="0.25">
      <c r="A461" s="19"/>
      <c r="B461" s="20">
        <f t="shared" si="68"/>
        <v>17.100000000000001</v>
      </c>
      <c r="C461" s="20">
        <f t="shared" si="69"/>
        <v>17.190000000000015</v>
      </c>
      <c r="D461" s="21" t="s">
        <v>316</v>
      </c>
      <c r="E461" s="41" t="s">
        <v>1192</v>
      </c>
      <c r="F461" s="41"/>
    </row>
    <row r="462" spans="1:6" x14ac:dyDescent="0.25">
      <c r="A462" s="19"/>
      <c r="B462" s="20">
        <f t="shared" si="68"/>
        <v>17.100000000000001</v>
      </c>
      <c r="C462" s="29">
        <f>C461+0.001</f>
        <v>17.191000000000017</v>
      </c>
      <c r="D462" s="21" t="s">
        <v>317</v>
      </c>
      <c r="E462" s="41" t="s">
        <v>1192</v>
      </c>
      <c r="F462" s="41"/>
    </row>
    <row r="463" spans="1:6" x14ac:dyDescent="0.25">
      <c r="A463" s="19"/>
      <c r="B463" s="20">
        <f t="shared" si="68"/>
        <v>17.100000000000001</v>
      </c>
      <c r="C463" s="29">
        <f t="shared" ref="C463:C470" si="70">C462+0.001</f>
        <v>17.192000000000018</v>
      </c>
      <c r="D463" s="21" t="s">
        <v>318</v>
      </c>
      <c r="E463" s="41" t="s">
        <v>1192</v>
      </c>
      <c r="F463" s="41"/>
    </row>
    <row r="464" spans="1:6" x14ac:dyDescent="0.25">
      <c r="A464" s="19"/>
      <c r="B464" s="20">
        <f t="shared" si="68"/>
        <v>17.100000000000001</v>
      </c>
      <c r="C464" s="29">
        <f t="shared" si="70"/>
        <v>17.193000000000019</v>
      </c>
      <c r="D464" s="21" t="s">
        <v>319</v>
      </c>
      <c r="E464" s="41" t="s">
        <v>1192</v>
      </c>
      <c r="F464" s="41"/>
    </row>
    <row r="465" spans="1:6" x14ac:dyDescent="0.25">
      <c r="A465" s="19"/>
      <c r="B465" s="20">
        <f t="shared" si="68"/>
        <v>17.100000000000001</v>
      </c>
      <c r="C465" s="29">
        <f t="shared" si="70"/>
        <v>17.19400000000002</v>
      </c>
      <c r="D465" s="21" t="s">
        <v>320</v>
      </c>
      <c r="E465" s="41" t="s">
        <v>1192</v>
      </c>
      <c r="F465" s="41"/>
    </row>
    <row r="466" spans="1:6" x14ac:dyDescent="0.25">
      <c r="A466" s="19"/>
      <c r="B466" s="20">
        <f t="shared" si="68"/>
        <v>17.100000000000001</v>
      </c>
      <c r="C466" s="29">
        <f t="shared" si="70"/>
        <v>17.195000000000022</v>
      </c>
      <c r="D466" s="21" t="s">
        <v>321</v>
      </c>
      <c r="E466" s="41" t="s">
        <v>1192</v>
      </c>
      <c r="F466" s="41"/>
    </row>
    <row r="467" spans="1:6" x14ac:dyDescent="0.25">
      <c r="A467" s="19"/>
      <c r="B467" s="20">
        <f t="shared" si="68"/>
        <v>17.100000000000001</v>
      </c>
      <c r="C467" s="29">
        <f t="shared" si="70"/>
        <v>17.196000000000023</v>
      </c>
      <c r="D467" s="21" t="s">
        <v>322</v>
      </c>
      <c r="E467" s="41" t="s">
        <v>1192</v>
      </c>
      <c r="F467" s="41"/>
    </row>
    <row r="468" spans="1:6" x14ac:dyDescent="0.25">
      <c r="A468" s="19"/>
      <c r="B468" s="20">
        <f t="shared" si="68"/>
        <v>17.100000000000001</v>
      </c>
      <c r="C468" s="29">
        <f t="shared" si="70"/>
        <v>17.197000000000024</v>
      </c>
      <c r="D468" s="21" t="s">
        <v>323</v>
      </c>
      <c r="E468" s="41" t="s">
        <v>1192</v>
      </c>
      <c r="F468" s="41"/>
    </row>
    <row r="469" spans="1:6" x14ac:dyDescent="0.25">
      <c r="A469" s="19"/>
      <c r="B469" s="20">
        <f t="shared" si="68"/>
        <v>17.100000000000001</v>
      </c>
      <c r="C469" s="29">
        <f t="shared" si="70"/>
        <v>17.198000000000025</v>
      </c>
      <c r="D469" s="21" t="s">
        <v>324</v>
      </c>
      <c r="E469" s="41" t="s">
        <v>1192</v>
      </c>
      <c r="F469" s="41"/>
    </row>
    <row r="470" spans="1:6" x14ac:dyDescent="0.25">
      <c r="A470" s="19"/>
      <c r="B470" s="20">
        <f t="shared" si="68"/>
        <v>17.100000000000001</v>
      </c>
      <c r="C470" s="29">
        <f t="shared" si="70"/>
        <v>17.199000000000026</v>
      </c>
      <c r="D470" s="21" t="s">
        <v>326</v>
      </c>
      <c r="E470" s="41" t="s">
        <v>1192</v>
      </c>
      <c r="F470" s="41"/>
    </row>
    <row r="471" spans="1:6" x14ac:dyDescent="0.25">
      <c r="A471" s="19"/>
      <c r="B471" s="20">
        <f t="shared" si="68"/>
        <v>17.100000000000001</v>
      </c>
      <c r="C471" s="30">
        <f>C470+0.0001</f>
        <v>17.199100000000026</v>
      </c>
      <c r="D471" s="21" t="s">
        <v>327</v>
      </c>
      <c r="E471" s="41" t="s">
        <v>1192</v>
      </c>
      <c r="F471" s="41"/>
    </row>
    <row r="472" spans="1:6" x14ac:dyDescent="0.25">
      <c r="A472" s="19"/>
      <c r="B472" s="20">
        <f t="shared" si="68"/>
        <v>17.100000000000001</v>
      </c>
      <c r="C472" s="30">
        <f t="shared" ref="C472:C479" si="71">C471+0.0001</f>
        <v>17.199200000000026</v>
      </c>
      <c r="D472" s="21" t="s">
        <v>328</v>
      </c>
      <c r="E472" s="41" t="s">
        <v>1192</v>
      </c>
      <c r="F472" s="41"/>
    </row>
    <row r="473" spans="1:6" x14ac:dyDescent="0.25">
      <c r="A473" s="19"/>
      <c r="B473" s="20">
        <f t="shared" si="68"/>
        <v>17.100000000000001</v>
      </c>
      <c r="C473" s="30">
        <f t="shared" si="71"/>
        <v>17.199300000000026</v>
      </c>
      <c r="D473" s="21" t="s">
        <v>329</v>
      </c>
      <c r="E473" s="41" t="s">
        <v>1192</v>
      </c>
      <c r="F473" s="41"/>
    </row>
    <row r="474" spans="1:6" x14ac:dyDescent="0.25">
      <c r="A474" s="19"/>
      <c r="B474" s="20">
        <f t="shared" si="68"/>
        <v>17.100000000000001</v>
      </c>
      <c r="C474" s="30">
        <f t="shared" si="71"/>
        <v>17.199400000000026</v>
      </c>
      <c r="D474" s="21" t="s">
        <v>330</v>
      </c>
      <c r="E474" s="41" t="s">
        <v>1192</v>
      </c>
      <c r="F474" s="41"/>
    </row>
    <row r="475" spans="1:6" x14ac:dyDescent="0.25">
      <c r="A475" s="19"/>
      <c r="B475" s="20">
        <f t="shared" si="68"/>
        <v>17.100000000000001</v>
      </c>
      <c r="C475" s="30">
        <f t="shared" si="71"/>
        <v>17.199500000000025</v>
      </c>
      <c r="D475" s="21" t="s">
        <v>331</v>
      </c>
      <c r="E475" s="41" t="s">
        <v>1192</v>
      </c>
      <c r="F475" s="41"/>
    </row>
    <row r="476" spans="1:6" x14ac:dyDescent="0.25">
      <c r="A476" s="19"/>
      <c r="B476" s="20">
        <f t="shared" si="68"/>
        <v>17.100000000000001</v>
      </c>
      <c r="C476" s="30">
        <f t="shared" si="71"/>
        <v>17.199600000000025</v>
      </c>
      <c r="D476" s="21" t="s">
        <v>332</v>
      </c>
      <c r="E476" s="41" t="s">
        <v>1192</v>
      </c>
      <c r="F476" s="41"/>
    </row>
    <row r="477" spans="1:6" x14ac:dyDescent="0.25">
      <c r="A477" s="19"/>
      <c r="B477" s="20">
        <f t="shared" si="68"/>
        <v>17.100000000000001</v>
      </c>
      <c r="C477" s="30">
        <f t="shared" si="71"/>
        <v>17.199700000000025</v>
      </c>
      <c r="D477" s="21" t="s">
        <v>333</v>
      </c>
      <c r="E477" s="41" t="s">
        <v>1192</v>
      </c>
      <c r="F477" s="41"/>
    </row>
    <row r="478" spans="1:6" x14ac:dyDescent="0.25">
      <c r="A478" s="19"/>
      <c r="B478" s="20">
        <f t="shared" si="68"/>
        <v>17.100000000000001</v>
      </c>
      <c r="C478" s="30">
        <f t="shared" si="71"/>
        <v>17.199800000000025</v>
      </c>
      <c r="D478" s="21" t="s">
        <v>334</v>
      </c>
      <c r="E478" s="41" t="s">
        <v>1192</v>
      </c>
      <c r="F478" s="41"/>
    </row>
    <row r="479" spans="1:6" ht="15" customHeight="1" x14ac:dyDescent="0.25">
      <c r="A479" s="19"/>
      <c r="B479" s="20">
        <f t="shared" si="68"/>
        <v>17.100000000000001</v>
      </c>
      <c r="C479" s="30">
        <f t="shared" si="71"/>
        <v>17.199900000000024</v>
      </c>
      <c r="D479" s="21" t="s">
        <v>335</v>
      </c>
      <c r="E479" s="41" t="s">
        <v>1192</v>
      </c>
      <c r="F479" s="41"/>
    </row>
    <row r="480" spans="1:6" x14ac:dyDescent="0.25">
      <c r="A480" s="19"/>
      <c r="B480" s="20">
        <f t="shared" si="68"/>
        <v>17.100000000000001</v>
      </c>
      <c r="C480" s="32">
        <f>C479+0.00001</f>
        <v>17.199910000000024</v>
      </c>
      <c r="D480" s="21" t="s">
        <v>336</v>
      </c>
      <c r="E480" s="41" t="s">
        <v>1192</v>
      </c>
      <c r="F480" s="41"/>
    </row>
    <row r="481" spans="1:6" x14ac:dyDescent="0.25">
      <c r="A481" s="19"/>
      <c r="B481" s="20">
        <f t="shared" si="68"/>
        <v>17.100000000000001</v>
      </c>
      <c r="C481" s="32">
        <f t="shared" ref="C481:C483" si="72">C480+0.00001</f>
        <v>17.199920000000024</v>
      </c>
      <c r="D481" s="21" t="s">
        <v>337</v>
      </c>
      <c r="E481" s="41" t="s">
        <v>1192</v>
      </c>
      <c r="F481" s="41"/>
    </row>
    <row r="482" spans="1:6" ht="15" customHeight="1" x14ac:dyDescent="0.25">
      <c r="A482" s="19"/>
      <c r="B482" s="20">
        <f t="shared" si="68"/>
        <v>17.100000000000001</v>
      </c>
      <c r="C482" s="32">
        <f t="shared" si="72"/>
        <v>17.199930000000023</v>
      </c>
      <c r="D482" s="21" t="s">
        <v>338</v>
      </c>
      <c r="E482" s="41" t="s">
        <v>1192</v>
      </c>
      <c r="F482" s="41"/>
    </row>
    <row r="483" spans="1:6" ht="15" customHeight="1" x14ac:dyDescent="0.25">
      <c r="A483" s="19"/>
      <c r="B483" s="20">
        <f t="shared" si="68"/>
        <v>17.100000000000001</v>
      </c>
      <c r="C483" s="32">
        <f t="shared" si="72"/>
        <v>17.199940000000023</v>
      </c>
      <c r="D483" s="21" t="s">
        <v>339</v>
      </c>
      <c r="E483" s="41" t="s">
        <v>1192</v>
      </c>
      <c r="F483" s="41"/>
    </row>
    <row r="484" spans="1:6" ht="15" customHeight="1" x14ac:dyDescent="0.25">
      <c r="A484" s="13"/>
      <c r="B484" s="17">
        <f>B452+0.1</f>
        <v>17.200000000000003</v>
      </c>
      <c r="C484" s="14"/>
      <c r="D484" s="15" t="s">
        <v>306</v>
      </c>
      <c r="E484" s="43"/>
      <c r="F484" s="43"/>
    </row>
    <row r="485" spans="1:6" ht="15" customHeight="1" x14ac:dyDescent="0.25">
      <c r="A485" s="19"/>
      <c r="B485" s="20">
        <f>B484</f>
        <v>17.200000000000003</v>
      </c>
      <c r="C485" s="20">
        <f>B484+0.01</f>
        <v>17.210000000000004</v>
      </c>
      <c r="D485" s="21" t="s">
        <v>340</v>
      </c>
      <c r="E485" s="41" t="s">
        <v>1192</v>
      </c>
      <c r="F485" s="41"/>
    </row>
    <row r="486" spans="1:6" ht="15" customHeight="1" x14ac:dyDescent="0.25">
      <c r="A486" s="19"/>
      <c r="B486" s="20">
        <f t="shared" ref="B486:B515" si="73">B485</f>
        <v>17.200000000000003</v>
      </c>
      <c r="C486" s="20">
        <f>C485+0.01</f>
        <v>17.220000000000006</v>
      </c>
      <c r="D486" s="21" t="s">
        <v>341</v>
      </c>
      <c r="E486" s="41" t="s">
        <v>1192</v>
      </c>
      <c r="F486" s="41"/>
    </row>
    <row r="487" spans="1:6" ht="15" customHeight="1" x14ac:dyDescent="0.25">
      <c r="A487" s="19"/>
      <c r="B487" s="20">
        <f t="shared" si="73"/>
        <v>17.200000000000003</v>
      </c>
      <c r="C487" s="20">
        <f t="shared" ref="C487:C493" si="74">C486+0.01</f>
        <v>17.230000000000008</v>
      </c>
      <c r="D487" s="21" t="s">
        <v>342</v>
      </c>
      <c r="E487" s="41" t="s">
        <v>1192</v>
      </c>
      <c r="F487" s="41"/>
    </row>
    <row r="488" spans="1:6" ht="15" customHeight="1" x14ac:dyDescent="0.25">
      <c r="A488" s="19"/>
      <c r="B488" s="20">
        <f t="shared" si="73"/>
        <v>17.200000000000003</v>
      </c>
      <c r="C488" s="20">
        <f t="shared" si="74"/>
        <v>17.240000000000009</v>
      </c>
      <c r="D488" s="21" t="s">
        <v>343</v>
      </c>
      <c r="E488" s="41" t="s">
        <v>1192</v>
      </c>
      <c r="F488" s="41"/>
    </row>
    <row r="489" spans="1:6" ht="15" customHeight="1" x14ac:dyDescent="0.25">
      <c r="A489" s="19"/>
      <c r="B489" s="20">
        <f t="shared" si="73"/>
        <v>17.200000000000003</v>
      </c>
      <c r="C489" s="20">
        <f t="shared" si="74"/>
        <v>17.250000000000011</v>
      </c>
      <c r="D489" s="21" t="s">
        <v>344</v>
      </c>
      <c r="E489" s="41" t="s">
        <v>1192</v>
      </c>
      <c r="F489" s="41"/>
    </row>
    <row r="490" spans="1:6" ht="15" customHeight="1" x14ac:dyDescent="0.25">
      <c r="A490" s="19"/>
      <c r="B490" s="20">
        <f t="shared" si="73"/>
        <v>17.200000000000003</v>
      </c>
      <c r="C490" s="20">
        <f t="shared" si="74"/>
        <v>17.260000000000012</v>
      </c>
      <c r="D490" s="21" t="s">
        <v>345</v>
      </c>
      <c r="E490" s="41" t="s">
        <v>1192</v>
      </c>
      <c r="F490" s="41"/>
    </row>
    <row r="491" spans="1:6" ht="15" customHeight="1" x14ac:dyDescent="0.25">
      <c r="A491" s="19"/>
      <c r="B491" s="20">
        <f t="shared" si="73"/>
        <v>17.200000000000003</v>
      </c>
      <c r="C491" s="20">
        <f t="shared" si="74"/>
        <v>17.270000000000014</v>
      </c>
      <c r="D491" s="21" t="s">
        <v>346</v>
      </c>
      <c r="E491" s="41" t="s">
        <v>1192</v>
      </c>
      <c r="F491" s="41"/>
    </row>
    <row r="492" spans="1:6" ht="15" customHeight="1" x14ac:dyDescent="0.25">
      <c r="A492" s="19"/>
      <c r="B492" s="20">
        <f t="shared" si="73"/>
        <v>17.200000000000003</v>
      </c>
      <c r="C492" s="20">
        <f t="shared" si="74"/>
        <v>17.280000000000015</v>
      </c>
      <c r="D492" s="21" t="s">
        <v>347</v>
      </c>
      <c r="E492" s="41" t="s">
        <v>1192</v>
      </c>
      <c r="F492" s="41"/>
    </row>
    <row r="493" spans="1:6" ht="15" customHeight="1" x14ac:dyDescent="0.25">
      <c r="A493" s="19"/>
      <c r="B493" s="20">
        <f t="shared" si="73"/>
        <v>17.200000000000003</v>
      </c>
      <c r="C493" s="20">
        <f t="shared" si="74"/>
        <v>17.290000000000017</v>
      </c>
      <c r="D493" s="21" t="s">
        <v>348</v>
      </c>
      <c r="E493" s="41" t="s">
        <v>1192</v>
      </c>
      <c r="F493" s="41"/>
    </row>
    <row r="494" spans="1:6" ht="15" customHeight="1" x14ac:dyDescent="0.25">
      <c r="A494" s="19"/>
      <c r="B494" s="20">
        <f t="shared" si="73"/>
        <v>17.200000000000003</v>
      </c>
      <c r="C494" s="29">
        <f>C493+0.001</f>
        <v>17.291000000000018</v>
      </c>
      <c r="D494" s="21" t="s">
        <v>349</v>
      </c>
      <c r="E494" s="41" t="s">
        <v>1192</v>
      </c>
      <c r="F494" s="41"/>
    </row>
    <row r="495" spans="1:6" ht="15" customHeight="1" x14ac:dyDescent="0.25">
      <c r="A495" s="19"/>
      <c r="B495" s="20">
        <f t="shared" si="73"/>
        <v>17.200000000000003</v>
      </c>
      <c r="C495" s="29">
        <f t="shared" ref="C495:C502" si="75">C494+0.001</f>
        <v>17.292000000000019</v>
      </c>
      <c r="D495" s="21" t="s">
        <v>350</v>
      </c>
      <c r="E495" s="41" t="s">
        <v>1192</v>
      </c>
      <c r="F495" s="41"/>
    </row>
    <row r="496" spans="1:6" ht="15" customHeight="1" x14ac:dyDescent="0.25">
      <c r="A496" s="19"/>
      <c r="B496" s="20">
        <f t="shared" si="73"/>
        <v>17.200000000000003</v>
      </c>
      <c r="C496" s="29">
        <f t="shared" si="75"/>
        <v>17.293000000000021</v>
      </c>
      <c r="D496" s="21" t="s">
        <v>351</v>
      </c>
      <c r="E496" s="41" t="s">
        <v>1192</v>
      </c>
      <c r="F496" s="41"/>
    </row>
    <row r="497" spans="1:6" ht="15" customHeight="1" x14ac:dyDescent="0.25">
      <c r="A497" s="19"/>
      <c r="B497" s="20">
        <f t="shared" si="73"/>
        <v>17.200000000000003</v>
      </c>
      <c r="C497" s="29">
        <f t="shared" si="75"/>
        <v>17.294000000000022</v>
      </c>
      <c r="D497" s="21" t="s">
        <v>352</v>
      </c>
      <c r="E497" s="41" t="s">
        <v>1192</v>
      </c>
      <c r="F497" s="41"/>
    </row>
    <row r="498" spans="1:6" ht="15" customHeight="1" x14ac:dyDescent="0.25">
      <c r="A498" s="19"/>
      <c r="B498" s="20">
        <f t="shared" si="73"/>
        <v>17.200000000000003</v>
      </c>
      <c r="C498" s="29">
        <f t="shared" si="75"/>
        <v>17.295000000000023</v>
      </c>
      <c r="D498" s="21" t="s">
        <v>353</v>
      </c>
      <c r="E498" s="41" t="s">
        <v>1192</v>
      </c>
      <c r="F498" s="41"/>
    </row>
    <row r="499" spans="1:6" ht="15" customHeight="1" x14ac:dyDescent="0.25">
      <c r="A499" s="19"/>
      <c r="B499" s="20">
        <f t="shared" si="73"/>
        <v>17.200000000000003</v>
      </c>
      <c r="C499" s="29">
        <f t="shared" si="75"/>
        <v>17.296000000000024</v>
      </c>
      <c r="D499" s="21" t="s">
        <v>354</v>
      </c>
      <c r="E499" s="41" t="s">
        <v>1192</v>
      </c>
      <c r="F499" s="41"/>
    </row>
    <row r="500" spans="1:6" ht="15" customHeight="1" x14ac:dyDescent="0.25">
      <c r="A500" s="19"/>
      <c r="B500" s="20">
        <f t="shared" si="73"/>
        <v>17.200000000000003</v>
      </c>
      <c r="C500" s="29">
        <f t="shared" si="75"/>
        <v>17.297000000000025</v>
      </c>
      <c r="D500" s="21" t="s">
        <v>355</v>
      </c>
      <c r="E500" s="41" t="s">
        <v>1192</v>
      </c>
      <c r="F500" s="41"/>
    </row>
    <row r="501" spans="1:6" ht="15" customHeight="1" x14ac:dyDescent="0.25">
      <c r="A501" s="19"/>
      <c r="B501" s="20">
        <f t="shared" si="73"/>
        <v>17.200000000000003</v>
      </c>
      <c r="C501" s="29">
        <f t="shared" si="75"/>
        <v>17.298000000000027</v>
      </c>
      <c r="D501" s="21" t="s">
        <v>356</v>
      </c>
      <c r="E501" s="41" t="s">
        <v>1192</v>
      </c>
      <c r="F501" s="41"/>
    </row>
    <row r="502" spans="1:6" ht="15" customHeight="1" x14ac:dyDescent="0.25">
      <c r="A502" s="19"/>
      <c r="B502" s="20">
        <f t="shared" si="73"/>
        <v>17.200000000000003</v>
      </c>
      <c r="C502" s="29">
        <f t="shared" si="75"/>
        <v>17.299000000000028</v>
      </c>
      <c r="D502" s="21" t="s">
        <v>358</v>
      </c>
      <c r="E502" s="41" t="s">
        <v>1192</v>
      </c>
      <c r="F502" s="41"/>
    </row>
    <row r="503" spans="1:6" ht="15" customHeight="1" x14ac:dyDescent="0.25">
      <c r="A503" s="19"/>
      <c r="B503" s="20">
        <f t="shared" si="73"/>
        <v>17.200000000000003</v>
      </c>
      <c r="C503" s="30">
        <f>C502+0.0001</f>
        <v>17.299100000000028</v>
      </c>
      <c r="D503" s="21" t="s">
        <v>359</v>
      </c>
      <c r="E503" s="41" t="s">
        <v>1192</v>
      </c>
      <c r="F503" s="41"/>
    </row>
    <row r="504" spans="1:6" ht="15" customHeight="1" x14ac:dyDescent="0.25">
      <c r="A504" s="19"/>
      <c r="B504" s="20">
        <f t="shared" si="73"/>
        <v>17.200000000000003</v>
      </c>
      <c r="C504" s="30">
        <f t="shared" ref="C504:C511" si="76">C503+0.0001</f>
        <v>17.299200000000027</v>
      </c>
      <c r="D504" s="21" t="s">
        <v>360</v>
      </c>
      <c r="E504" s="41" t="s">
        <v>1192</v>
      </c>
      <c r="F504" s="41"/>
    </row>
    <row r="505" spans="1:6" ht="15" customHeight="1" x14ac:dyDescent="0.25">
      <c r="A505" s="19"/>
      <c r="B505" s="20">
        <f t="shared" si="73"/>
        <v>17.200000000000003</v>
      </c>
      <c r="C505" s="30">
        <f t="shared" si="76"/>
        <v>17.299300000000027</v>
      </c>
      <c r="D505" s="21" t="s">
        <v>361</v>
      </c>
      <c r="E505" s="41" t="s">
        <v>1192</v>
      </c>
      <c r="F505" s="41"/>
    </row>
    <row r="506" spans="1:6" ht="15" customHeight="1" x14ac:dyDescent="0.25">
      <c r="A506" s="19"/>
      <c r="B506" s="20">
        <f t="shared" si="73"/>
        <v>17.200000000000003</v>
      </c>
      <c r="C506" s="30">
        <f t="shared" si="76"/>
        <v>17.299400000000027</v>
      </c>
      <c r="D506" s="21" t="s">
        <v>362</v>
      </c>
      <c r="E506" s="41" t="s">
        <v>1192</v>
      </c>
      <c r="F506" s="41"/>
    </row>
    <row r="507" spans="1:6" ht="15" customHeight="1" x14ac:dyDescent="0.25">
      <c r="A507" s="19"/>
      <c r="B507" s="20">
        <f t="shared" si="73"/>
        <v>17.200000000000003</v>
      </c>
      <c r="C507" s="30">
        <f t="shared" si="76"/>
        <v>17.299500000000027</v>
      </c>
      <c r="D507" s="21" t="s">
        <v>363</v>
      </c>
      <c r="E507" s="41" t="s">
        <v>1192</v>
      </c>
      <c r="F507" s="41"/>
    </row>
    <row r="508" spans="1:6" ht="15" customHeight="1" x14ac:dyDescent="0.25">
      <c r="A508" s="19"/>
      <c r="B508" s="20">
        <f t="shared" si="73"/>
        <v>17.200000000000003</v>
      </c>
      <c r="C508" s="30">
        <f t="shared" si="76"/>
        <v>17.299600000000027</v>
      </c>
      <c r="D508" s="21" t="s">
        <v>364</v>
      </c>
      <c r="E508" s="41" t="s">
        <v>1192</v>
      </c>
      <c r="F508" s="41"/>
    </row>
    <row r="509" spans="1:6" ht="15" customHeight="1" x14ac:dyDescent="0.25">
      <c r="A509" s="19"/>
      <c r="B509" s="20">
        <f t="shared" si="73"/>
        <v>17.200000000000003</v>
      </c>
      <c r="C509" s="30">
        <f t="shared" si="76"/>
        <v>17.299700000000026</v>
      </c>
      <c r="D509" s="21" t="s">
        <v>365</v>
      </c>
      <c r="E509" s="41" t="s">
        <v>1192</v>
      </c>
      <c r="F509" s="41"/>
    </row>
    <row r="510" spans="1:6" ht="15" customHeight="1" x14ac:dyDescent="0.25">
      <c r="A510" s="19"/>
      <c r="B510" s="20">
        <f t="shared" si="73"/>
        <v>17.200000000000003</v>
      </c>
      <c r="C510" s="30">
        <f t="shared" si="76"/>
        <v>17.299800000000026</v>
      </c>
      <c r="D510" s="21" t="s">
        <v>366</v>
      </c>
      <c r="E510" s="41" t="s">
        <v>1192</v>
      </c>
      <c r="F510" s="41"/>
    </row>
    <row r="511" spans="1:6" x14ac:dyDescent="0.25">
      <c r="A511" s="19"/>
      <c r="B511" s="20">
        <f t="shared" si="73"/>
        <v>17.200000000000003</v>
      </c>
      <c r="C511" s="30">
        <f t="shared" si="76"/>
        <v>17.299900000000026</v>
      </c>
      <c r="D511" s="21" t="s">
        <v>367</v>
      </c>
      <c r="E511" s="41" t="s">
        <v>1192</v>
      </c>
      <c r="F511" s="41"/>
    </row>
    <row r="512" spans="1:6" x14ac:dyDescent="0.25">
      <c r="A512" s="19"/>
      <c r="B512" s="20">
        <f t="shared" si="73"/>
        <v>17.200000000000003</v>
      </c>
      <c r="C512" s="32">
        <f>C511+0.00001</f>
        <v>17.299910000000025</v>
      </c>
      <c r="D512" s="21" t="s">
        <v>368</v>
      </c>
      <c r="E512" s="41" t="s">
        <v>1192</v>
      </c>
      <c r="F512" s="41"/>
    </row>
    <row r="513" spans="1:6" ht="15" customHeight="1" x14ac:dyDescent="0.25">
      <c r="A513" s="19"/>
      <c r="B513" s="20">
        <f t="shared" si="73"/>
        <v>17.200000000000003</v>
      </c>
      <c r="C513" s="32">
        <f t="shared" ref="C513:C515" si="77">C512+0.00001</f>
        <v>17.299920000000025</v>
      </c>
      <c r="D513" s="21" t="s">
        <v>369</v>
      </c>
      <c r="E513" s="41" t="s">
        <v>1192</v>
      </c>
      <c r="F513" s="41"/>
    </row>
    <row r="514" spans="1:6" x14ac:dyDescent="0.25">
      <c r="A514" s="19"/>
      <c r="B514" s="20">
        <f t="shared" si="73"/>
        <v>17.200000000000003</v>
      </c>
      <c r="C514" s="32">
        <f t="shared" si="77"/>
        <v>17.299930000000025</v>
      </c>
      <c r="D514" s="21" t="s">
        <v>370</v>
      </c>
      <c r="E514" s="41" t="s">
        <v>1192</v>
      </c>
      <c r="F514" s="41"/>
    </row>
    <row r="515" spans="1:6" x14ac:dyDescent="0.25">
      <c r="A515" s="19"/>
      <c r="B515" s="20">
        <f t="shared" si="73"/>
        <v>17.200000000000003</v>
      </c>
      <c r="C515" s="32">
        <f t="shared" si="77"/>
        <v>17.299940000000024</v>
      </c>
      <c r="D515" s="21" t="s">
        <v>371</v>
      </c>
      <c r="E515" s="41" t="s">
        <v>1192</v>
      </c>
      <c r="F515" s="41"/>
    </row>
    <row r="516" spans="1:6" x14ac:dyDescent="0.25">
      <c r="A516" s="19"/>
      <c r="B516" s="20"/>
      <c r="C516" s="20"/>
      <c r="D516" s="21"/>
      <c r="E516" s="41"/>
      <c r="F516" s="41"/>
    </row>
    <row r="517" spans="1:6" x14ac:dyDescent="0.25">
      <c r="A517" s="9">
        <f>A451+1</f>
        <v>18</v>
      </c>
      <c r="B517" s="10"/>
      <c r="C517" s="11"/>
      <c r="D517" s="12" t="s">
        <v>372</v>
      </c>
      <c r="E517" s="42"/>
      <c r="F517" s="42"/>
    </row>
    <row r="518" spans="1:6" x14ac:dyDescent="0.25">
      <c r="A518" s="13"/>
      <c r="B518" s="17">
        <f>A517+0.1</f>
        <v>18.100000000000001</v>
      </c>
      <c r="C518" s="14"/>
      <c r="D518" s="15" t="s">
        <v>307</v>
      </c>
      <c r="E518" s="43"/>
      <c r="F518" s="43"/>
    </row>
    <row r="519" spans="1:6" x14ac:dyDescent="0.25">
      <c r="A519" s="19"/>
      <c r="B519" s="20">
        <f>B518</f>
        <v>18.100000000000001</v>
      </c>
      <c r="C519" s="20">
        <f>B518+0.01</f>
        <v>18.110000000000003</v>
      </c>
      <c r="D519" s="21" t="s">
        <v>308</v>
      </c>
      <c r="E519" s="41" t="s">
        <v>1192</v>
      </c>
      <c r="F519" s="41"/>
    </row>
    <row r="520" spans="1:6" x14ac:dyDescent="0.25">
      <c r="A520" s="19"/>
      <c r="B520" s="20">
        <f t="shared" ref="B520:B549" si="78">B519</f>
        <v>18.100000000000001</v>
      </c>
      <c r="C520" s="20">
        <f>C519+0.01</f>
        <v>18.120000000000005</v>
      </c>
      <c r="D520" s="21" t="s">
        <v>309</v>
      </c>
      <c r="E520" s="41" t="s">
        <v>1192</v>
      </c>
      <c r="F520" s="41"/>
    </row>
    <row r="521" spans="1:6" x14ac:dyDescent="0.25">
      <c r="A521" s="19"/>
      <c r="B521" s="20">
        <f t="shared" si="78"/>
        <v>18.100000000000001</v>
      </c>
      <c r="C521" s="20">
        <f t="shared" ref="C521:C527" si="79">C520+0.01</f>
        <v>18.130000000000006</v>
      </c>
      <c r="D521" s="21" t="s">
        <v>310</v>
      </c>
      <c r="E521" s="41" t="s">
        <v>1192</v>
      </c>
      <c r="F521" s="41"/>
    </row>
    <row r="522" spans="1:6" x14ac:dyDescent="0.25">
      <c r="A522" s="19"/>
      <c r="B522" s="20">
        <f t="shared" si="78"/>
        <v>18.100000000000001</v>
      </c>
      <c r="C522" s="20">
        <f t="shared" si="79"/>
        <v>18.140000000000008</v>
      </c>
      <c r="D522" s="21" t="s">
        <v>311</v>
      </c>
      <c r="E522" s="41" t="s">
        <v>1192</v>
      </c>
      <c r="F522" s="41"/>
    </row>
    <row r="523" spans="1:6" x14ac:dyDescent="0.25">
      <c r="A523" s="19"/>
      <c r="B523" s="20">
        <f t="shared" si="78"/>
        <v>18.100000000000001</v>
      </c>
      <c r="C523" s="20">
        <f t="shared" si="79"/>
        <v>18.150000000000009</v>
      </c>
      <c r="D523" s="21" t="s">
        <v>312</v>
      </c>
      <c r="E523" s="41" t="s">
        <v>1192</v>
      </c>
      <c r="F523" s="41"/>
    </row>
    <row r="524" spans="1:6" x14ac:dyDescent="0.25">
      <c r="A524" s="19"/>
      <c r="B524" s="20">
        <f t="shared" si="78"/>
        <v>18.100000000000001</v>
      </c>
      <c r="C524" s="20">
        <f t="shared" si="79"/>
        <v>18.160000000000011</v>
      </c>
      <c r="D524" s="21" t="s">
        <v>313</v>
      </c>
      <c r="E524" s="41" t="s">
        <v>1192</v>
      </c>
      <c r="F524" s="41"/>
    </row>
    <row r="525" spans="1:6" x14ac:dyDescent="0.25">
      <c r="A525" s="19"/>
      <c r="B525" s="20">
        <f t="shared" si="78"/>
        <v>18.100000000000001</v>
      </c>
      <c r="C525" s="20">
        <f t="shared" si="79"/>
        <v>18.170000000000012</v>
      </c>
      <c r="D525" s="21" t="s">
        <v>314</v>
      </c>
      <c r="E525" s="41" t="s">
        <v>1192</v>
      </c>
      <c r="F525" s="41"/>
    </row>
    <row r="526" spans="1:6" x14ac:dyDescent="0.25">
      <c r="A526" s="19"/>
      <c r="B526" s="20">
        <f t="shared" si="78"/>
        <v>18.100000000000001</v>
      </c>
      <c r="C526" s="20">
        <f t="shared" si="79"/>
        <v>18.180000000000014</v>
      </c>
      <c r="D526" s="21" t="s">
        <v>316</v>
      </c>
      <c r="E526" s="41" t="s">
        <v>1192</v>
      </c>
      <c r="F526" s="41"/>
    </row>
    <row r="527" spans="1:6" x14ac:dyDescent="0.25">
      <c r="A527" s="19"/>
      <c r="B527" s="20">
        <f t="shared" si="78"/>
        <v>18.100000000000001</v>
      </c>
      <c r="C527" s="20">
        <f t="shared" si="79"/>
        <v>18.190000000000015</v>
      </c>
      <c r="D527" s="21" t="s">
        <v>317</v>
      </c>
      <c r="E527" s="41" t="s">
        <v>1192</v>
      </c>
      <c r="F527" s="41"/>
    </row>
    <row r="528" spans="1:6" x14ac:dyDescent="0.25">
      <c r="A528" s="19"/>
      <c r="B528" s="20">
        <f t="shared" si="78"/>
        <v>18.100000000000001</v>
      </c>
      <c r="C528" s="29">
        <f>C527+0.001</f>
        <v>18.191000000000017</v>
      </c>
      <c r="D528" s="21" t="s">
        <v>318</v>
      </c>
      <c r="E528" s="41" t="s">
        <v>1192</v>
      </c>
      <c r="F528" s="41"/>
    </row>
    <row r="529" spans="1:6" x14ac:dyDescent="0.25">
      <c r="A529" s="19"/>
      <c r="B529" s="20">
        <f t="shared" si="78"/>
        <v>18.100000000000001</v>
      </c>
      <c r="C529" s="29">
        <f t="shared" ref="C529:C536" si="80">C528+0.001</f>
        <v>18.192000000000018</v>
      </c>
      <c r="D529" s="21" t="s">
        <v>319</v>
      </c>
      <c r="E529" s="41" t="s">
        <v>1192</v>
      </c>
      <c r="F529" s="41"/>
    </row>
    <row r="530" spans="1:6" x14ac:dyDescent="0.25">
      <c r="A530" s="19"/>
      <c r="B530" s="20">
        <f t="shared" si="78"/>
        <v>18.100000000000001</v>
      </c>
      <c r="C530" s="29">
        <f t="shared" si="80"/>
        <v>18.193000000000019</v>
      </c>
      <c r="D530" s="21" t="s">
        <v>320</v>
      </c>
      <c r="E530" s="41" t="s">
        <v>1192</v>
      </c>
      <c r="F530" s="41"/>
    </row>
    <row r="531" spans="1:6" x14ac:dyDescent="0.25">
      <c r="A531" s="19"/>
      <c r="B531" s="20">
        <f t="shared" si="78"/>
        <v>18.100000000000001</v>
      </c>
      <c r="C531" s="29">
        <f t="shared" si="80"/>
        <v>18.19400000000002</v>
      </c>
      <c r="D531" s="21" t="s">
        <v>321</v>
      </c>
      <c r="E531" s="41" t="s">
        <v>1192</v>
      </c>
      <c r="F531" s="41"/>
    </row>
    <row r="532" spans="1:6" x14ac:dyDescent="0.25">
      <c r="A532" s="19"/>
      <c r="B532" s="20">
        <f t="shared" si="78"/>
        <v>18.100000000000001</v>
      </c>
      <c r="C532" s="29">
        <f t="shared" si="80"/>
        <v>18.195000000000022</v>
      </c>
      <c r="D532" s="21" t="s">
        <v>322</v>
      </c>
      <c r="E532" s="41" t="s">
        <v>1192</v>
      </c>
      <c r="F532" s="41"/>
    </row>
    <row r="533" spans="1:6" x14ac:dyDescent="0.25">
      <c r="A533" s="19"/>
      <c r="B533" s="20">
        <f t="shared" si="78"/>
        <v>18.100000000000001</v>
      </c>
      <c r="C533" s="29">
        <f t="shared" si="80"/>
        <v>18.196000000000023</v>
      </c>
      <c r="D533" s="21" t="s">
        <v>323</v>
      </c>
      <c r="E533" s="41" t="s">
        <v>1192</v>
      </c>
      <c r="F533" s="41"/>
    </row>
    <row r="534" spans="1:6" x14ac:dyDescent="0.25">
      <c r="A534" s="19"/>
      <c r="B534" s="20">
        <f t="shared" si="78"/>
        <v>18.100000000000001</v>
      </c>
      <c r="C534" s="29">
        <f t="shared" si="80"/>
        <v>18.197000000000024</v>
      </c>
      <c r="D534" s="21" t="s">
        <v>324</v>
      </c>
      <c r="E534" s="41" t="s">
        <v>1192</v>
      </c>
      <c r="F534" s="41"/>
    </row>
    <row r="535" spans="1:6" x14ac:dyDescent="0.25">
      <c r="A535" s="19"/>
      <c r="B535" s="20">
        <f t="shared" si="78"/>
        <v>18.100000000000001</v>
      </c>
      <c r="C535" s="29">
        <f t="shared" si="80"/>
        <v>18.198000000000025</v>
      </c>
      <c r="D535" s="21" t="s">
        <v>325</v>
      </c>
      <c r="E535" s="41" t="s">
        <v>1192</v>
      </c>
      <c r="F535" s="41"/>
    </row>
    <row r="536" spans="1:6" x14ac:dyDescent="0.25">
      <c r="A536" s="19"/>
      <c r="B536" s="20">
        <f t="shared" si="78"/>
        <v>18.100000000000001</v>
      </c>
      <c r="C536" s="29">
        <f t="shared" si="80"/>
        <v>18.199000000000026</v>
      </c>
      <c r="D536" s="21" t="s">
        <v>326</v>
      </c>
      <c r="E536" s="41" t="s">
        <v>1192</v>
      </c>
      <c r="F536" s="41"/>
    </row>
    <row r="537" spans="1:6" x14ac:dyDescent="0.25">
      <c r="A537" s="19"/>
      <c r="B537" s="20">
        <f t="shared" si="78"/>
        <v>18.100000000000001</v>
      </c>
      <c r="C537" s="30">
        <f>C536+0.0001</f>
        <v>18.199100000000026</v>
      </c>
      <c r="D537" s="21" t="s">
        <v>327</v>
      </c>
      <c r="E537" s="41" t="s">
        <v>1192</v>
      </c>
      <c r="F537" s="41"/>
    </row>
    <row r="538" spans="1:6" x14ac:dyDescent="0.25">
      <c r="A538" s="19"/>
      <c r="B538" s="20">
        <f t="shared" si="78"/>
        <v>18.100000000000001</v>
      </c>
      <c r="C538" s="30">
        <f t="shared" ref="C538:C545" si="81">C537+0.0001</f>
        <v>18.199200000000026</v>
      </c>
      <c r="D538" s="21" t="s">
        <v>374</v>
      </c>
      <c r="E538" s="41" t="s">
        <v>1192</v>
      </c>
      <c r="F538" s="41"/>
    </row>
    <row r="539" spans="1:6" x14ac:dyDescent="0.25">
      <c r="A539" s="19"/>
      <c r="B539" s="20">
        <f t="shared" si="78"/>
        <v>18.100000000000001</v>
      </c>
      <c r="C539" s="30">
        <f t="shared" si="81"/>
        <v>18.199300000000026</v>
      </c>
      <c r="D539" s="21" t="s">
        <v>328</v>
      </c>
      <c r="E539" s="41" t="s">
        <v>1192</v>
      </c>
      <c r="F539" s="41"/>
    </row>
    <row r="540" spans="1:6" x14ac:dyDescent="0.25">
      <c r="A540" s="19"/>
      <c r="B540" s="20">
        <f t="shared" si="78"/>
        <v>18.100000000000001</v>
      </c>
      <c r="C540" s="30">
        <f t="shared" si="81"/>
        <v>18.199400000000026</v>
      </c>
      <c r="D540" s="21" t="s">
        <v>329</v>
      </c>
      <c r="E540" s="41" t="s">
        <v>1192</v>
      </c>
      <c r="F540" s="41"/>
    </row>
    <row r="541" spans="1:6" x14ac:dyDescent="0.25">
      <c r="A541" s="19"/>
      <c r="B541" s="20">
        <f t="shared" si="78"/>
        <v>18.100000000000001</v>
      </c>
      <c r="C541" s="30">
        <f t="shared" si="81"/>
        <v>18.199500000000025</v>
      </c>
      <c r="D541" s="21" t="s">
        <v>330</v>
      </c>
      <c r="E541" s="41" t="s">
        <v>1192</v>
      </c>
      <c r="F541" s="41"/>
    </row>
    <row r="542" spans="1:6" x14ac:dyDescent="0.25">
      <c r="A542" s="19"/>
      <c r="B542" s="20">
        <f t="shared" si="78"/>
        <v>18.100000000000001</v>
      </c>
      <c r="C542" s="30">
        <f t="shared" si="81"/>
        <v>18.199600000000025</v>
      </c>
      <c r="D542" s="21" t="s">
        <v>331</v>
      </c>
      <c r="E542" s="41" t="s">
        <v>1192</v>
      </c>
      <c r="F542" s="41"/>
    </row>
    <row r="543" spans="1:6" x14ac:dyDescent="0.25">
      <c r="A543" s="19"/>
      <c r="B543" s="20">
        <f t="shared" si="78"/>
        <v>18.100000000000001</v>
      </c>
      <c r="C543" s="30">
        <f t="shared" si="81"/>
        <v>18.199700000000025</v>
      </c>
      <c r="D543" s="21" t="s">
        <v>375</v>
      </c>
      <c r="E543" s="41" t="s">
        <v>1192</v>
      </c>
      <c r="F543" s="41"/>
    </row>
    <row r="544" spans="1:6" x14ac:dyDescent="0.25">
      <c r="A544" s="19"/>
      <c r="B544" s="20">
        <f t="shared" si="78"/>
        <v>18.100000000000001</v>
      </c>
      <c r="C544" s="30">
        <f t="shared" si="81"/>
        <v>18.199800000000025</v>
      </c>
      <c r="D544" s="21" t="s">
        <v>333</v>
      </c>
      <c r="E544" s="41" t="s">
        <v>1192</v>
      </c>
      <c r="F544" s="41"/>
    </row>
    <row r="545" spans="1:6" x14ac:dyDescent="0.25">
      <c r="A545" s="19"/>
      <c r="B545" s="20">
        <f t="shared" si="78"/>
        <v>18.100000000000001</v>
      </c>
      <c r="C545" s="30">
        <f t="shared" si="81"/>
        <v>18.199900000000024</v>
      </c>
      <c r="D545" s="21" t="s">
        <v>334</v>
      </c>
      <c r="E545" s="41" t="s">
        <v>1192</v>
      </c>
      <c r="F545" s="41"/>
    </row>
    <row r="546" spans="1:6" x14ac:dyDescent="0.25">
      <c r="A546" s="19"/>
      <c r="B546" s="20">
        <f t="shared" si="78"/>
        <v>18.100000000000001</v>
      </c>
      <c r="C546" s="32">
        <f>C545+0.00001</f>
        <v>18.199910000000024</v>
      </c>
      <c r="D546" s="21" t="s">
        <v>335</v>
      </c>
      <c r="E546" s="41" t="s">
        <v>1192</v>
      </c>
      <c r="F546" s="41"/>
    </row>
    <row r="547" spans="1:6" x14ac:dyDescent="0.25">
      <c r="A547" s="19"/>
      <c r="B547" s="20">
        <f t="shared" si="78"/>
        <v>18.100000000000001</v>
      </c>
      <c r="C547" s="32">
        <f t="shared" ref="C547:C549" si="82">C546+0.00001</f>
        <v>18.199920000000024</v>
      </c>
      <c r="D547" s="21" t="s">
        <v>336</v>
      </c>
      <c r="E547" s="41" t="s">
        <v>1192</v>
      </c>
      <c r="F547" s="41"/>
    </row>
    <row r="548" spans="1:6" x14ac:dyDescent="0.25">
      <c r="A548" s="19"/>
      <c r="B548" s="20">
        <f t="shared" si="78"/>
        <v>18.100000000000001</v>
      </c>
      <c r="C548" s="32">
        <f t="shared" si="82"/>
        <v>18.199930000000023</v>
      </c>
      <c r="D548" s="21" t="s">
        <v>338</v>
      </c>
      <c r="E548" s="41" t="s">
        <v>1192</v>
      </c>
      <c r="F548" s="41"/>
    </row>
    <row r="549" spans="1:6" x14ac:dyDescent="0.25">
      <c r="A549" s="19"/>
      <c r="B549" s="20">
        <f t="shared" si="78"/>
        <v>18.100000000000001</v>
      </c>
      <c r="C549" s="32">
        <f t="shared" si="82"/>
        <v>18.199940000000023</v>
      </c>
      <c r="D549" s="21" t="s">
        <v>376</v>
      </c>
      <c r="E549" s="41" t="s">
        <v>1192</v>
      </c>
      <c r="F549" s="41"/>
    </row>
    <row r="550" spans="1:6" x14ac:dyDescent="0.25">
      <c r="A550" s="13"/>
      <c r="B550" s="17">
        <f>B518+0.1</f>
        <v>18.200000000000003</v>
      </c>
      <c r="C550" s="14"/>
      <c r="D550" s="15" t="s">
        <v>306</v>
      </c>
      <c r="E550" s="43"/>
      <c r="F550" s="43"/>
    </row>
    <row r="551" spans="1:6" x14ac:dyDescent="0.25">
      <c r="A551" s="19"/>
      <c r="B551" s="20">
        <f>B550</f>
        <v>18.200000000000003</v>
      </c>
      <c r="C551" s="20">
        <f>B550+0.01</f>
        <v>18.210000000000004</v>
      </c>
      <c r="D551" s="21" t="s">
        <v>340</v>
      </c>
      <c r="E551" s="41" t="s">
        <v>1192</v>
      </c>
      <c r="F551" s="41"/>
    </row>
    <row r="552" spans="1:6" x14ac:dyDescent="0.25">
      <c r="A552" s="19"/>
      <c r="B552" s="20">
        <f t="shared" ref="B552:B581" si="83">B551</f>
        <v>18.200000000000003</v>
      </c>
      <c r="C552" s="20">
        <f>C551+0.01</f>
        <v>18.220000000000006</v>
      </c>
      <c r="D552" s="21" t="s">
        <v>341</v>
      </c>
      <c r="E552" s="41" t="s">
        <v>1192</v>
      </c>
      <c r="F552" s="41"/>
    </row>
    <row r="553" spans="1:6" x14ac:dyDescent="0.25">
      <c r="A553" s="19"/>
      <c r="B553" s="20">
        <f t="shared" si="83"/>
        <v>18.200000000000003</v>
      </c>
      <c r="C553" s="20">
        <f t="shared" ref="C553:C559" si="84">C552+0.01</f>
        <v>18.230000000000008</v>
      </c>
      <c r="D553" s="21" t="s">
        <v>342</v>
      </c>
      <c r="E553" s="41" t="s">
        <v>1192</v>
      </c>
      <c r="F553" s="41"/>
    </row>
    <row r="554" spans="1:6" x14ac:dyDescent="0.25">
      <c r="A554" s="19"/>
      <c r="B554" s="20">
        <f t="shared" si="83"/>
        <v>18.200000000000003</v>
      </c>
      <c r="C554" s="20">
        <f t="shared" si="84"/>
        <v>18.240000000000009</v>
      </c>
      <c r="D554" s="21" t="s">
        <v>343</v>
      </c>
      <c r="E554" s="41" t="s">
        <v>1192</v>
      </c>
      <c r="F554" s="41"/>
    </row>
    <row r="555" spans="1:6" x14ac:dyDescent="0.25">
      <c r="A555" s="19"/>
      <c r="B555" s="20">
        <f t="shared" si="83"/>
        <v>18.200000000000003</v>
      </c>
      <c r="C555" s="20">
        <f t="shared" si="84"/>
        <v>18.250000000000011</v>
      </c>
      <c r="D555" s="21" t="s">
        <v>344</v>
      </c>
      <c r="E555" s="41" t="s">
        <v>1192</v>
      </c>
      <c r="F555" s="41"/>
    </row>
    <row r="556" spans="1:6" x14ac:dyDescent="0.25">
      <c r="A556" s="19"/>
      <c r="B556" s="20">
        <f t="shared" si="83"/>
        <v>18.200000000000003</v>
      </c>
      <c r="C556" s="20">
        <f t="shared" si="84"/>
        <v>18.260000000000012</v>
      </c>
      <c r="D556" s="21" t="s">
        <v>345</v>
      </c>
      <c r="E556" s="41" t="s">
        <v>1192</v>
      </c>
      <c r="F556" s="41"/>
    </row>
    <row r="557" spans="1:6" x14ac:dyDescent="0.25">
      <c r="A557" s="19"/>
      <c r="B557" s="20">
        <f t="shared" si="83"/>
        <v>18.200000000000003</v>
      </c>
      <c r="C557" s="20">
        <f t="shared" si="84"/>
        <v>18.270000000000014</v>
      </c>
      <c r="D557" s="21" t="s">
        <v>346</v>
      </c>
      <c r="E557" s="41" t="s">
        <v>1192</v>
      </c>
      <c r="F557" s="41"/>
    </row>
    <row r="558" spans="1:6" x14ac:dyDescent="0.25">
      <c r="A558" s="19"/>
      <c r="B558" s="20">
        <f t="shared" si="83"/>
        <v>18.200000000000003</v>
      </c>
      <c r="C558" s="20">
        <f t="shared" si="84"/>
        <v>18.280000000000015</v>
      </c>
      <c r="D558" s="21" t="s">
        <v>348</v>
      </c>
      <c r="E558" s="41" t="s">
        <v>1192</v>
      </c>
      <c r="F558" s="41"/>
    </row>
    <row r="559" spans="1:6" x14ac:dyDescent="0.25">
      <c r="A559" s="19"/>
      <c r="B559" s="20">
        <f t="shared" si="83"/>
        <v>18.200000000000003</v>
      </c>
      <c r="C559" s="20">
        <f t="shared" si="84"/>
        <v>18.290000000000017</v>
      </c>
      <c r="D559" s="21" t="s">
        <v>349</v>
      </c>
      <c r="E559" s="41" t="s">
        <v>1192</v>
      </c>
      <c r="F559" s="41"/>
    </row>
    <row r="560" spans="1:6" x14ac:dyDescent="0.25">
      <c r="A560" s="19"/>
      <c r="B560" s="20">
        <f t="shared" si="83"/>
        <v>18.200000000000003</v>
      </c>
      <c r="C560" s="29">
        <f>C559+0.001</f>
        <v>18.291000000000018</v>
      </c>
      <c r="D560" s="21" t="s">
        <v>377</v>
      </c>
      <c r="E560" s="41" t="s">
        <v>1192</v>
      </c>
      <c r="F560" s="41"/>
    </row>
    <row r="561" spans="1:6" x14ac:dyDescent="0.25">
      <c r="A561" s="19"/>
      <c r="B561" s="20">
        <f t="shared" si="83"/>
        <v>18.200000000000003</v>
      </c>
      <c r="C561" s="29">
        <f t="shared" ref="C561:C568" si="85">C560+0.001</f>
        <v>18.292000000000019</v>
      </c>
      <c r="D561" s="21" t="s">
        <v>351</v>
      </c>
      <c r="E561" s="41" t="s">
        <v>1192</v>
      </c>
      <c r="F561" s="41"/>
    </row>
    <row r="562" spans="1:6" x14ac:dyDescent="0.25">
      <c r="A562" s="19"/>
      <c r="B562" s="20">
        <f t="shared" si="83"/>
        <v>18.200000000000003</v>
      </c>
      <c r="C562" s="29">
        <f t="shared" si="85"/>
        <v>18.293000000000021</v>
      </c>
      <c r="D562" s="21" t="s">
        <v>352</v>
      </c>
      <c r="E562" s="41" t="s">
        <v>1192</v>
      </c>
      <c r="F562" s="41"/>
    </row>
    <row r="563" spans="1:6" x14ac:dyDescent="0.25">
      <c r="A563" s="19"/>
      <c r="B563" s="20">
        <f t="shared" si="83"/>
        <v>18.200000000000003</v>
      </c>
      <c r="C563" s="29">
        <f t="shared" si="85"/>
        <v>18.294000000000022</v>
      </c>
      <c r="D563" s="21" t="s">
        <v>353</v>
      </c>
      <c r="E563" s="41" t="s">
        <v>1192</v>
      </c>
      <c r="F563" s="41"/>
    </row>
    <row r="564" spans="1:6" x14ac:dyDescent="0.25">
      <c r="A564" s="19"/>
      <c r="B564" s="20">
        <f t="shared" si="83"/>
        <v>18.200000000000003</v>
      </c>
      <c r="C564" s="29">
        <f t="shared" si="85"/>
        <v>18.295000000000023</v>
      </c>
      <c r="D564" s="21" t="s">
        <v>354</v>
      </c>
      <c r="E564" s="41" t="s">
        <v>1192</v>
      </c>
      <c r="F564" s="41"/>
    </row>
    <row r="565" spans="1:6" x14ac:dyDescent="0.25">
      <c r="A565" s="19"/>
      <c r="B565" s="20">
        <f t="shared" si="83"/>
        <v>18.200000000000003</v>
      </c>
      <c r="C565" s="29">
        <f t="shared" si="85"/>
        <v>18.296000000000024</v>
      </c>
      <c r="D565" s="21" t="s">
        <v>355</v>
      </c>
      <c r="E565" s="41" t="s">
        <v>1192</v>
      </c>
      <c r="F565" s="41"/>
    </row>
    <row r="566" spans="1:6" x14ac:dyDescent="0.25">
      <c r="A566" s="19"/>
      <c r="B566" s="20">
        <f t="shared" si="83"/>
        <v>18.200000000000003</v>
      </c>
      <c r="C566" s="29">
        <f t="shared" si="85"/>
        <v>18.297000000000025</v>
      </c>
      <c r="D566" s="21" t="s">
        <v>356</v>
      </c>
      <c r="E566" s="41" t="s">
        <v>1192</v>
      </c>
      <c r="F566" s="41"/>
    </row>
    <row r="567" spans="1:6" x14ac:dyDescent="0.25">
      <c r="A567" s="19"/>
      <c r="B567" s="20">
        <f t="shared" si="83"/>
        <v>18.200000000000003</v>
      </c>
      <c r="C567" s="29">
        <f t="shared" si="85"/>
        <v>18.298000000000027</v>
      </c>
      <c r="D567" s="21" t="s">
        <v>357</v>
      </c>
      <c r="E567" s="41" t="s">
        <v>1192</v>
      </c>
      <c r="F567" s="41"/>
    </row>
    <row r="568" spans="1:6" x14ac:dyDescent="0.25">
      <c r="A568" s="19"/>
      <c r="B568" s="20">
        <f t="shared" si="83"/>
        <v>18.200000000000003</v>
      </c>
      <c r="C568" s="29">
        <f t="shared" si="85"/>
        <v>18.299000000000028</v>
      </c>
      <c r="D568" s="21" t="s">
        <v>358</v>
      </c>
      <c r="E568" s="41" t="s">
        <v>1192</v>
      </c>
      <c r="F568" s="41"/>
    </row>
    <row r="569" spans="1:6" x14ac:dyDescent="0.25">
      <c r="A569" s="19"/>
      <c r="B569" s="20">
        <f t="shared" si="83"/>
        <v>18.200000000000003</v>
      </c>
      <c r="C569" s="30">
        <f>C568+0.0001</f>
        <v>18.299100000000028</v>
      </c>
      <c r="D569" s="21" t="s">
        <v>359</v>
      </c>
      <c r="E569" s="41" t="s">
        <v>1192</v>
      </c>
      <c r="F569" s="41"/>
    </row>
    <row r="570" spans="1:6" x14ac:dyDescent="0.25">
      <c r="A570" s="19"/>
      <c r="B570" s="20">
        <f t="shared" si="83"/>
        <v>18.200000000000003</v>
      </c>
      <c r="C570" s="30">
        <f t="shared" ref="C570:C577" si="86">C569+0.0001</f>
        <v>18.299200000000027</v>
      </c>
      <c r="D570" s="21" t="s">
        <v>378</v>
      </c>
      <c r="E570" s="41" t="s">
        <v>1192</v>
      </c>
      <c r="F570" s="41"/>
    </row>
    <row r="571" spans="1:6" x14ac:dyDescent="0.25">
      <c r="A571" s="19"/>
      <c r="B571" s="20">
        <f t="shared" si="83"/>
        <v>18.200000000000003</v>
      </c>
      <c r="C571" s="30">
        <f t="shared" si="86"/>
        <v>18.299300000000027</v>
      </c>
      <c r="D571" s="21" t="s">
        <v>360</v>
      </c>
      <c r="E571" s="41" t="s">
        <v>1192</v>
      </c>
      <c r="F571" s="41"/>
    </row>
    <row r="572" spans="1:6" x14ac:dyDescent="0.25">
      <c r="A572" s="19"/>
      <c r="B572" s="20">
        <f t="shared" si="83"/>
        <v>18.200000000000003</v>
      </c>
      <c r="C572" s="30">
        <f t="shared" si="86"/>
        <v>18.299400000000027</v>
      </c>
      <c r="D572" s="21" t="s">
        <v>361</v>
      </c>
      <c r="E572" s="41" t="s">
        <v>1192</v>
      </c>
      <c r="F572" s="41"/>
    </row>
    <row r="573" spans="1:6" x14ac:dyDescent="0.25">
      <c r="A573" s="19"/>
      <c r="B573" s="20">
        <f t="shared" si="83"/>
        <v>18.200000000000003</v>
      </c>
      <c r="C573" s="30">
        <f t="shared" si="86"/>
        <v>18.299500000000027</v>
      </c>
      <c r="D573" s="21" t="s">
        <v>362</v>
      </c>
      <c r="E573" s="41" t="s">
        <v>1192</v>
      </c>
      <c r="F573" s="41"/>
    </row>
    <row r="574" spans="1:6" x14ac:dyDescent="0.25">
      <c r="A574" s="19"/>
      <c r="B574" s="20">
        <f t="shared" si="83"/>
        <v>18.200000000000003</v>
      </c>
      <c r="C574" s="30">
        <f t="shared" si="86"/>
        <v>18.299600000000027</v>
      </c>
      <c r="D574" s="21" t="s">
        <v>363</v>
      </c>
      <c r="E574" s="41" t="s">
        <v>1192</v>
      </c>
      <c r="F574" s="41"/>
    </row>
    <row r="575" spans="1:6" x14ac:dyDescent="0.25">
      <c r="A575" s="19"/>
      <c r="B575" s="20">
        <f t="shared" si="83"/>
        <v>18.200000000000003</v>
      </c>
      <c r="C575" s="30">
        <f t="shared" si="86"/>
        <v>18.299700000000026</v>
      </c>
      <c r="D575" s="21" t="s">
        <v>364</v>
      </c>
      <c r="E575" s="41" t="s">
        <v>1192</v>
      </c>
      <c r="F575" s="41"/>
    </row>
    <row r="576" spans="1:6" x14ac:dyDescent="0.25">
      <c r="A576" s="19"/>
      <c r="B576" s="20">
        <f t="shared" si="83"/>
        <v>18.200000000000003</v>
      </c>
      <c r="C576" s="30">
        <f t="shared" si="86"/>
        <v>18.299800000000026</v>
      </c>
      <c r="D576" s="21" t="s">
        <v>365</v>
      </c>
      <c r="E576" s="41" t="s">
        <v>1192</v>
      </c>
      <c r="F576" s="41"/>
    </row>
    <row r="577" spans="1:6" s="1" customFormat="1" ht="11.25" x14ac:dyDescent="0.2">
      <c r="A577" s="19"/>
      <c r="B577" s="20">
        <f t="shared" si="83"/>
        <v>18.200000000000003</v>
      </c>
      <c r="C577" s="30">
        <f t="shared" si="86"/>
        <v>18.299900000000026</v>
      </c>
      <c r="D577" s="21" t="s">
        <v>366</v>
      </c>
      <c r="E577" s="41" t="s">
        <v>1192</v>
      </c>
      <c r="F577" s="41"/>
    </row>
    <row r="578" spans="1:6" x14ac:dyDescent="0.25">
      <c r="A578" s="19"/>
      <c r="B578" s="20">
        <f t="shared" si="83"/>
        <v>18.200000000000003</v>
      </c>
      <c r="C578" s="32">
        <f>C577+0.00001</f>
        <v>18.299910000000025</v>
      </c>
      <c r="D578" s="21" t="s">
        <v>367</v>
      </c>
      <c r="E578" s="41" t="s">
        <v>1192</v>
      </c>
      <c r="F578" s="41"/>
    </row>
    <row r="579" spans="1:6" x14ac:dyDescent="0.25">
      <c r="A579" s="19"/>
      <c r="B579" s="20">
        <f t="shared" si="83"/>
        <v>18.200000000000003</v>
      </c>
      <c r="C579" s="32">
        <f t="shared" ref="C579:C581" si="87">C578+0.00001</f>
        <v>18.299920000000025</v>
      </c>
      <c r="D579" s="21" t="s">
        <v>368</v>
      </c>
      <c r="E579" s="41" t="s">
        <v>1192</v>
      </c>
      <c r="F579" s="41"/>
    </row>
    <row r="580" spans="1:6" x14ac:dyDescent="0.25">
      <c r="A580" s="19"/>
      <c r="B580" s="20">
        <f t="shared" si="83"/>
        <v>18.200000000000003</v>
      </c>
      <c r="C580" s="32">
        <f t="shared" si="87"/>
        <v>18.299930000000025</v>
      </c>
      <c r="D580" s="21" t="s">
        <v>370</v>
      </c>
      <c r="E580" s="41" t="s">
        <v>1192</v>
      </c>
      <c r="F580" s="41"/>
    </row>
    <row r="581" spans="1:6" x14ac:dyDescent="0.25">
      <c r="A581" s="19"/>
      <c r="B581" s="20">
        <f t="shared" si="83"/>
        <v>18.200000000000003</v>
      </c>
      <c r="C581" s="32">
        <f t="shared" si="87"/>
        <v>18.299940000000024</v>
      </c>
      <c r="D581" s="21" t="s">
        <v>379</v>
      </c>
      <c r="E581" s="41" t="s">
        <v>1192</v>
      </c>
      <c r="F581" s="41"/>
    </row>
    <row r="582" spans="1:6" x14ac:dyDescent="0.25">
      <c r="A582" s="22"/>
      <c r="B582" s="20"/>
      <c r="C582" s="10"/>
      <c r="D582" s="58"/>
      <c r="E582" s="44"/>
      <c r="F582" s="44"/>
    </row>
    <row r="583" spans="1:6" x14ac:dyDescent="0.25">
      <c r="A583" s="9">
        <f>A517+1</f>
        <v>19</v>
      </c>
      <c r="B583" s="10"/>
      <c r="C583" s="11"/>
      <c r="D583" s="12" t="s">
        <v>381</v>
      </c>
      <c r="E583" s="42"/>
      <c r="F583" s="42"/>
    </row>
    <row r="584" spans="1:6" x14ac:dyDescent="0.25">
      <c r="A584" s="13"/>
      <c r="B584" s="17">
        <f>A583+0.1</f>
        <v>19.100000000000001</v>
      </c>
      <c r="C584" s="14"/>
      <c r="D584" s="15" t="s">
        <v>307</v>
      </c>
      <c r="E584" s="43"/>
      <c r="F584" s="43"/>
    </row>
    <row r="585" spans="1:6" x14ac:dyDescent="0.25">
      <c r="A585" s="19"/>
      <c r="B585" s="20">
        <f>B584</f>
        <v>19.100000000000001</v>
      </c>
      <c r="C585" s="20">
        <f>B584+0.01</f>
        <v>19.110000000000003</v>
      </c>
      <c r="D585" s="21" t="s">
        <v>308</v>
      </c>
      <c r="E585" s="41" t="s">
        <v>1192</v>
      </c>
      <c r="F585" s="41"/>
    </row>
    <row r="586" spans="1:6" x14ac:dyDescent="0.25">
      <c r="A586" s="19"/>
      <c r="B586" s="20">
        <f t="shared" ref="B586:B617" si="88">B585</f>
        <v>19.100000000000001</v>
      </c>
      <c r="C586" s="20">
        <f>C585+0.01</f>
        <v>19.120000000000005</v>
      </c>
      <c r="D586" s="21" t="s">
        <v>309</v>
      </c>
      <c r="E586" s="41" t="s">
        <v>1192</v>
      </c>
      <c r="F586" s="41"/>
    </row>
    <row r="587" spans="1:6" x14ac:dyDescent="0.25">
      <c r="A587" s="19"/>
      <c r="B587" s="20">
        <f t="shared" si="88"/>
        <v>19.100000000000001</v>
      </c>
      <c r="C587" s="20">
        <f t="shared" ref="C587:C593" si="89">C586+0.01</f>
        <v>19.130000000000006</v>
      </c>
      <c r="D587" s="21" t="s">
        <v>310</v>
      </c>
      <c r="E587" s="41" t="s">
        <v>1192</v>
      </c>
      <c r="F587" s="41"/>
    </row>
    <row r="588" spans="1:6" x14ac:dyDescent="0.25">
      <c r="A588" s="19"/>
      <c r="B588" s="20">
        <f t="shared" si="88"/>
        <v>19.100000000000001</v>
      </c>
      <c r="C588" s="20">
        <f t="shared" si="89"/>
        <v>19.140000000000008</v>
      </c>
      <c r="D588" s="21" t="s">
        <v>311</v>
      </c>
      <c r="E588" s="41" t="s">
        <v>1192</v>
      </c>
      <c r="F588" s="41"/>
    </row>
    <row r="589" spans="1:6" x14ac:dyDescent="0.25">
      <c r="A589" s="19"/>
      <c r="B589" s="20">
        <f t="shared" si="88"/>
        <v>19.100000000000001</v>
      </c>
      <c r="C589" s="20">
        <f t="shared" si="89"/>
        <v>19.150000000000009</v>
      </c>
      <c r="D589" s="21" t="s">
        <v>312</v>
      </c>
      <c r="E589" s="41" t="s">
        <v>1192</v>
      </c>
      <c r="F589" s="41"/>
    </row>
    <row r="590" spans="1:6" x14ac:dyDescent="0.25">
      <c r="A590" s="19"/>
      <c r="B590" s="20">
        <f t="shared" si="88"/>
        <v>19.100000000000001</v>
      </c>
      <c r="C590" s="20">
        <f t="shared" si="89"/>
        <v>19.160000000000011</v>
      </c>
      <c r="D590" s="21" t="s">
        <v>313</v>
      </c>
      <c r="E590" s="41" t="s">
        <v>1192</v>
      </c>
      <c r="F590" s="41"/>
    </row>
    <row r="591" spans="1:6" x14ac:dyDescent="0.25">
      <c r="A591" s="19"/>
      <c r="B591" s="20">
        <f t="shared" si="88"/>
        <v>19.100000000000001</v>
      </c>
      <c r="C591" s="20">
        <f t="shared" si="89"/>
        <v>19.170000000000012</v>
      </c>
      <c r="D591" s="21" t="s">
        <v>314</v>
      </c>
      <c r="E591" s="41" t="s">
        <v>1192</v>
      </c>
      <c r="F591" s="41"/>
    </row>
    <row r="592" spans="1:6" x14ac:dyDescent="0.25">
      <c r="A592" s="19"/>
      <c r="B592" s="20">
        <f t="shared" si="88"/>
        <v>19.100000000000001</v>
      </c>
      <c r="C592" s="20">
        <f t="shared" si="89"/>
        <v>19.180000000000014</v>
      </c>
      <c r="D592" s="21" t="s">
        <v>315</v>
      </c>
      <c r="E592" s="41" t="s">
        <v>1192</v>
      </c>
      <c r="F592" s="41"/>
    </row>
    <row r="593" spans="1:6" x14ac:dyDescent="0.25">
      <c r="A593" s="19"/>
      <c r="B593" s="20">
        <f t="shared" si="88"/>
        <v>19.100000000000001</v>
      </c>
      <c r="C593" s="20">
        <f t="shared" si="89"/>
        <v>19.190000000000015</v>
      </c>
      <c r="D593" s="21" t="s">
        <v>316</v>
      </c>
      <c r="E593" s="41" t="s">
        <v>1192</v>
      </c>
      <c r="F593" s="41"/>
    </row>
    <row r="594" spans="1:6" x14ac:dyDescent="0.25">
      <c r="A594" s="19"/>
      <c r="B594" s="20">
        <f t="shared" si="88"/>
        <v>19.100000000000001</v>
      </c>
      <c r="C594" s="29">
        <f>C593+0.001</f>
        <v>19.191000000000017</v>
      </c>
      <c r="D594" s="21" t="s">
        <v>317</v>
      </c>
      <c r="E594" s="41" t="s">
        <v>1192</v>
      </c>
      <c r="F594" s="41"/>
    </row>
    <row r="595" spans="1:6" x14ac:dyDescent="0.25">
      <c r="A595" s="19"/>
      <c r="B595" s="20">
        <f t="shared" si="88"/>
        <v>19.100000000000001</v>
      </c>
      <c r="C595" s="29">
        <f t="shared" ref="C595:C602" si="90">C594+0.001</f>
        <v>19.192000000000018</v>
      </c>
      <c r="D595" s="21" t="s">
        <v>318</v>
      </c>
      <c r="E595" s="41" t="s">
        <v>1192</v>
      </c>
      <c r="F595" s="41"/>
    </row>
    <row r="596" spans="1:6" x14ac:dyDescent="0.25">
      <c r="A596" s="19"/>
      <c r="B596" s="20">
        <f t="shared" si="88"/>
        <v>19.100000000000001</v>
      </c>
      <c r="C596" s="29">
        <f t="shared" si="90"/>
        <v>19.193000000000019</v>
      </c>
      <c r="D596" s="21" t="s">
        <v>319</v>
      </c>
      <c r="E596" s="41" t="s">
        <v>1192</v>
      </c>
      <c r="F596" s="41"/>
    </row>
    <row r="597" spans="1:6" x14ac:dyDescent="0.25">
      <c r="A597" s="19"/>
      <c r="B597" s="20">
        <f t="shared" si="88"/>
        <v>19.100000000000001</v>
      </c>
      <c r="C597" s="29">
        <f t="shared" si="90"/>
        <v>19.19400000000002</v>
      </c>
      <c r="D597" s="21" t="s">
        <v>382</v>
      </c>
      <c r="E597" s="41" t="s">
        <v>1192</v>
      </c>
      <c r="F597" s="41"/>
    </row>
    <row r="598" spans="1:6" x14ac:dyDescent="0.25">
      <c r="A598" s="19"/>
      <c r="B598" s="20">
        <f t="shared" si="88"/>
        <v>19.100000000000001</v>
      </c>
      <c r="C598" s="29">
        <f t="shared" si="90"/>
        <v>19.195000000000022</v>
      </c>
      <c r="D598" s="21" t="s">
        <v>321</v>
      </c>
      <c r="E598" s="41" t="s">
        <v>1192</v>
      </c>
      <c r="F598" s="41"/>
    </row>
    <row r="599" spans="1:6" x14ac:dyDescent="0.25">
      <c r="A599" s="19"/>
      <c r="B599" s="20">
        <f t="shared" si="88"/>
        <v>19.100000000000001</v>
      </c>
      <c r="C599" s="29">
        <f t="shared" si="90"/>
        <v>19.196000000000023</v>
      </c>
      <c r="D599" s="21" t="s">
        <v>322</v>
      </c>
      <c r="E599" s="41" t="s">
        <v>1192</v>
      </c>
      <c r="F599" s="41"/>
    </row>
    <row r="600" spans="1:6" x14ac:dyDescent="0.25">
      <c r="A600" s="19"/>
      <c r="B600" s="20">
        <f t="shared" si="88"/>
        <v>19.100000000000001</v>
      </c>
      <c r="C600" s="29">
        <f t="shared" si="90"/>
        <v>19.197000000000024</v>
      </c>
      <c r="D600" s="21" t="s">
        <v>323</v>
      </c>
      <c r="E600" s="41" t="s">
        <v>1192</v>
      </c>
      <c r="F600" s="41"/>
    </row>
    <row r="601" spans="1:6" x14ac:dyDescent="0.25">
      <c r="A601" s="19"/>
      <c r="B601" s="20">
        <f t="shared" si="88"/>
        <v>19.100000000000001</v>
      </c>
      <c r="C601" s="29">
        <f t="shared" si="90"/>
        <v>19.198000000000025</v>
      </c>
      <c r="D601" s="21" t="s">
        <v>324</v>
      </c>
      <c r="E601" s="41" t="s">
        <v>1192</v>
      </c>
      <c r="F601" s="41"/>
    </row>
    <row r="602" spans="1:6" x14ac:dyDescent="0.25">
      <c r="A602" s="19"/>
      <c r="B602" s="20">
        <f t="shared" si="88"/>
        <v>19.100000000000001</v>
      </c>
      <c r="C602" s="29">
        <f t="shared" si="90"/>
        <v>19.199000000000026</v>
      </c>
      <c r="D602" s="21" t="s">
        <v>325</v>
      </c>
      <c r="E602" s="41" t="s">
        <v>1192</v>
      </c>
      <c r="F602" s="41"/>
    </row>
    <row r="603" spans="1:6" x14ac:dyDescent="0.25">
      <c r="A603" s="19"/>
      <c r="B603" s="20">
        <f t="shared" si="88"/>
        <v>19.100000000000001</v>
      </c>
      <c r="C603" s="30">
        <f>C602+0.0001</f>
        <v>19.199100000000026</v>
      </c>
      <c r="D603" s="21" t="s">
        <v>326</v>
      </c>
      <c r="E603" s="41" t="s">
        <v>1192</v>
      </c>
      <c r="F603" s="41"/>
    </row>
    <row r="604" spans="1:6" x14ac:dyDescent="0.25">
      <c r="A604" s="19"/>
      <c r="B604" s="20">
        <f t="shared" si="88"/>
        <v>19.100000000000001</v>
      </c>
      <c r="C604" s="30">
        <f t="shared" ref="C604:C611" si="91">C603+0.0001</f>
        <v>19.199200000000026</v>
      </c>
      <c r="D604" s="21" t="s">
        <v>327</v>
      </c>
      <c r="E604" s="41" t="s">
        <v>1192</v>
      </c>
      <c r="F604" s="41"/>
    </row>
    <row r="605" spans="1:6" x14ac:dyDescent="0.25">
      <c r="A605" s="19"/>
      <c r="B605" s="20">
        <f t="shared" si="88"/>
        <v>19.100000000000001</v>
      </c>
      <c r="C605" s="30">
        <f t="shared" si="91"/>
        <v>19.199300000000026</v>
      </c>
      <c r="D605" s="21" t="s">
        <v>374</v>
      </c>
      <c r="E605" s="41" t="s">
        <v>1192</v>
      </c>
      <c r="F605" s="41"/>
    </row>
    <row r="606" spans="1:6" x14ac:dyDescent="0.25">
      <c r="A606" s="19"/>
      <c r="B606" s="20">
        <f t="shared" si="88"/>
        <v>19.100000000000001</v>
      </c>
      <c r="C606" s="30">
        <f t="shared" si="91"/>
        <v>19.199400000000026</v>
      </c>
      <c r="D606" s="21" t="s">
        <v>328</v>
      </c>
      <c r="E606" s="41" t="s">
        <v>1192</v>
      </c>
      <c r="F606" s="41"/>
    </row>
    <row r="607" spans="1:6" x14ac:dyDescent="0.25">
      <c r="A607" s="19"/>
      <c r="B607" s="20">
        <f t="shared" si="88"/>
        <v>19.100000000000001</v>
      </c>
      <c r="C607" s="30">
        <f t="shared" si="91"/>
        <v>19.199500000000025</v>
      </c>
      <c r="D607" s="21" t="s">
        <v>329</v>
      </c>
      <c r="E607" s="41" t="s">
        <v>1192</v>
      </c>
      <c r="F607" s="41"/>
    </row>
    <row r="608" spans="1:6" ht="15" customHeight="1" x14ac:dyDescent="0.25">
      <c r="A608" s="19"/>
      <c r="B608" s="20">
        <f t="shared" si="88"/>
        <v>19.100000000000001</v>
      </c>
      <c r="C608" s="30">
        <f t="shared" si="91"/>
        <v>19.199600000000025</v>
      </c>
      <c r="D608" s="21" t="s">
        <v>330</v>
      </c>
      <c r="E608" s="41" t="s">
        <v>1192</v>
      </c>
      <c r="F608" s="41"/>
    </row>
    <row r="609" spans="1:6" x14ac:dyDescent="0.25">
      <c r="A609" s="19"/>
      <c r="B609" s="20">
        <f t="shared" si="88"/>
        <v>19.100000000000001</v>
      </c>
      <c r="C609" s="30">
        <f t="shared" si="91"/>
        <v>19.199700000000025</v>
      </c>
      <c r="D609" s="21" t="s">
        <v>331</v>
      </c>
      <c r="E609" s="41" t="s">
        <v>1192</v>
      </c>
      <c r="F609" s="41"/>
    </row>
    <row r="610" spans="1:6" ht="15" customHeight="1" x14ac:dyDescent="0.25">
      <c r="A610" s="19"/>
      <c r="B610" s="20">
        <f t="shared" si="88"/>
        <v>19.100000000000001</v>
      </c>
      <c r="C610" s="30">
        <f t="shared" si="91"/>
        <v>19.199800000000025</v>
      </c>
      <c r="D610" s="21" t="s">
        <v>375</v>
      </c>
      <c r="E610" s="41" t="s">
        <v>1192</v>
      </c>
      <c r="F610" s="41"/>
    </row>
    <row r="611" spans="1:6" ht="15" customHeight="1" x14ac:dyDescent="0.25">
      <c r="A611" s="19"/>
      <c r="B611" s="20">
        <f t="shared" si="88"/>
        <v>19.100000000000001</v>
      </c>
      <c r="C611" s="30">
        <f t="shared" si="91"/>
        <v>19.199900000000024</v>
      </c>
      <c r="D611" s="21" t="s">
        <v>333</v>
      </c>
      <c r="E611" s="41" t="s">
        <v>1192</v>
      </c>
      <c r="F611" s="41"/>
    </row>
    <row r="612" spans="1:6" x14ac:dyDescent="0.25">
      <c r="A612" s="19"/>
      <c r="B612" s="20">
        <f t="shared" si="88"/>
        <v>19.100000000000001</v>
      </c>
      <c r="C612" s="32">
        <f>C611+0.00001</f>
        <v>19.199910000000024</v>
      </c>
      <c r="D612" s="21" t="s">
        <v>334</v>
      </c>
      <c r="E612" s="41" t="s">
        <v>1192</v>
      </c>
      <c r="F612" s="41"/>
    </row>
    <row r="613" spans="1:6" x14ac:dyDescent="0.25">
      <c r="A613" s="19"/>
      <c r="B613" s="20">
        <f t="shared" si="88"/>
        <v>19.100000000000001</v>
      </c>
      <c r="C613" s="32">
        <f t="shared" ref="C613:C617" si="92">C612+0.00001</f>
        <v>19.199920000000024</v>
      </c>
      <c r="D613" s="21" t="s">
        <v>335</v>
      </c>
      <c r="E613" s="41" t="s">
        <v>1192</v>
      </c>
      <c r="F613" s="41"/>
    </row>
    <row r="614" spans="1:6" x14ac:dyDescent="0.25">
      <c r="A614" s="19"/>
      <c r="B614" s="20">
        <f t="shared" si="88"/>
        <v>19.100000000000001</v>
      </c>
      <c r="C614" s="32">
        <f t="shared" si="92"/>
        <v>19.199930000000023</v>
      </c>
      <c r="D614" s="21" t="s">
        <v>336</v>
      </c>
      <c r="E614" s="41" t="s">
        <v>1192</v>
      </c>
      <c r="F614" s="41"/>
    </row>
    <row r="615" spans="1:6" x14ac:dyDescent="0.25">
      <c r="A615" s="19"/>
      <c r="B615" s="20">
        <f t="shared" si="88"/>
        <v>19.100000000000001</v>
      </c>
      <c r="C615" s="32">
        <f t="shared" si="92"/>
        <v>19.199940000000023</v>
      </c>
      <c r="D615" s="21" t="s">
        <v>337</v>
      </c>
      <c r="E615" s="41" t="s">
        <v>1192</v>
      </c>
      <c r="F615" s="41"/>
    </row>
    <row r="616" spans="1:6" x14ac:dyDescent="0.25">
      <c r="A616" s="19"/>
      <c r="B616" s="20">
        <f t="shared" si="88"/>
        <v>19.100000000000001</v>
      </c>
      <c r="C616" s="32">
        <f t="shared" si="92"/>
        <v>19.199950000000022</v>
      </c>
      <c r="D616" s="21" t="s">
        <v>338</v>
      </c>
      <c r="E616" s="41" t="s">
        <v>1192</v>
      </c>
      <c r="F616" s="41"/>
    </row>
    <row r="617" spans="1:6" x14ac:dyDescent="0.25">
      <c r="A617" s="19"/>
      <c r="B617" s="20">
        <f t="shared" si="88"/>
        <v>19.100000000000001</v>
      </c>
      <c r="C617" s="32">
        <f t="shared" si="92"/>
        <v>19.199960000000022</v>
      </c>
      <c r="D617" s="21" t="s">
        <v>383</v>
      </c>
      <c r="E617" s="41" t="s">
        <v>1192</v>
      </c>
      <c r="F617" s="41"/>
    </row>
    <row r="618" spans="1:6" x14ac:dyDescent="0.25">
      <c r="A618" s="13"/>
      <c r="B618" s="17">
        <f>B584+0.1</f>
        <v>19.200000000000003</v>
      </c>
      <c r="C618" s="14"/>
      <c r="D618" s="15" t="s">
        <v>306</v>
      </c>
      <c r="E618" s="43" t="s">
        <v>1192</v>
      </c>
      <c r="F618" s="43"/>
    </row>
    <row r="619" spans="1:6" x14ac:dyDescent="0.25">
      <c r="A619" s="19"/>
      <c r="B619" s="20">
        <f>B618</f>
        <v>19.200000000000003</v>
      </c>
      <c r="C619" s="20">
        <f>B618+0.01</f>
        <v>19.210000000000004</v>
      </c>
      <c r="D619" s="21" t="s">
        <v>340</v>
      </c>
      <c r="E619" s="41" t="s">
        <v>1192</v>
      </c>
      <c r="F619" s="41"/>
    </row>
    <row r="620" spans="1:6" x14ac:dyDescent="0.25">
      <c r="A620" s="19"/>
      <c r="B620" s="20">
        <f t="shared" ref="B620:B651" si="93">B619</f>
        <v>19.200000000000003</v>
      </c>
      <c r="C620" s="20">
        <f>C619+0.01</f>
        <v>19.220000000000006</v>
      </c>
      <c r="D620" s="21" t="s">
        <v>341</v>
      </c>
      <c r="E620" s="41" t="s">
        <v>1192</v>
      </c>
      <c r="F620" s="41"/>
    </row>
    <row r="621" spans="1:6" x14ac:dyDescent="0.25">
      <c r="A621" s="19"/>
      <c r="B621" s="20">
        <f t="shared" si="93"/>
        <v>19.200000000000003</v>
      </c>
      <c r="C621" s="20">
        <f t="shared" ref="C621:C627" si="94">C620+0.01</f>
        <v>19.230000000000008</v>
      </c>
      <c r="D621" s="21" t="s">
        <v>342</v>
      </c>
      <c r="E621" s="41" t="s">
        <v>1192</v>
      </c>
      <c r="F621" s="41"/>
    </row>
    <row r="622" spans="1:6" x14ac:dyDescent="0.25">
      <c r="A622" s="19"/>
      <c r="B622" s="20">
        <f t="shared" si="93"/>
        <v>19.200000000000003</v>
      </c>
      <c r="C622" s="20">
        <f t="shared" si="94"/>
        <v>19.240000000000009</v>
      </c>
      <c r="D622" s="21" t="s">
        <v>343</v>
      </c>
      <c r="E622" s="41" t="s">
        <v>1192</v>
      </c>
      <c r="F622" s="41"/>
    </row>
    <row r="623" spans="1:6" x14ac:dyDescent="0.25">
      <c r="A623" s="19"/>
      <c r="B623" s="20">
        <f t="shared" si="93"/>
        <v>19.200000000000003</v>
      </c>
      <c r="C623" s="20">
        <f t="shared" si="94"/>
        <v>19.250000000000011</v>
      </c>
      <c r="D623" s="21" t="s">
        <v>344</v>
      </c>
      <c r="E623" s="41" t="s">
        <v>1192</v>
      </c>
      <c r="F623" s="41"/>
    </row>
    <row r="624" spans="1:6" x14ac:dyDescent="0.25">
      <c r="A624" s="19"/>
      <c r="B624" s="20">
        <f t="shared" si="93"/>
        <v>19.200000000000003</v>
      </c>
      <c r="C624" s="20">
        <f t="shared" si="94"/>
        <v>19.260000000000012</v>
      </c>
      <c r="D624" s="21" t="s">
        <v>345</v>
      </c>
      <c r="E624" s="41" t="s">
        <v>1192</v>
      </c>
      <c r="F624" s="41"/>
    </row>
    <row r="625" spans="1:6" x14ac:dyDescent="0.25">
      <c r="A625" s="19"/>
      <c r="B625" s="20">
        <f t="shared" si="93"/>
        <v>19.200000000000003</v>
      </c>
      <c r="C625" s="20">
        <f t="shared" si="94"/>
        <v>19.270000000000014</v>
      </c>
      <c r="D625" s="21" t="s">
        <v>346</v>
      </c>
      <c r="E625" s="41" t="s">
        <v>1192</v>
      </c>
      <c r="F625" s="41"/>
    </row>
    <row r="626" spans="1:6" x14ac:dyDescent="0.25">
      <c r="A626" s="19"/>
      <c r="B626" s="20">
        <f t="shared" si="93"/>
        <v>19.200000000000003</v>
      </c>
      <c r="C626" s="20">
        <f t="shared" si="94"/>
        <v>19.280000000000015</v>
      </c>
      <c r="D626" s="21" t="s">
        <v>347</v>
      </c>
      <c r="E626" s="41" t="s">
        <v>1192</v>
      </c>
      <c r="F626" s="41"/>
    </row>
    <row r="627" spans="1:6" x14ac:dyDescent="0.25">
      <c r="A627" s="19"/>
      <c r="B627" s="20">
        <f t="shared" si="93"/>
        <v>19.200000000000003</v>
      </c>
      <c r="C627" s="20">
        <f t="shared" si="94"/>
        <v>19.290000000000017</v>
      </c>
      <c r="D627" s="21" t="s">
        <v>348</v>
      </c>
      <c r="E627" s="41" t="s">
        <v>1192</v>
      </c>
      <c r="F627" s="41"/>
    </row>
    <row r="628" spans="1:6" x14ac:dyDescent="0.25">
      <c r="A628" s="19"/>
      <c r="B628" s="20">
        <f t="shared" si="93"/>
        <v>19.200000000000003</v>
      </c>
      <c r="C628" s="29">
        <f>C627+0.001</f>
        <v>19.291000000000018</v>
      </c>
      <c r="D628" s="21" t="s">
        <v>349</v>
      </c>
      <c r="E628" s="41" t="s">
        <v>1192</v>
      </c>
      <c r="F628" s="41"/>
    </row>
    <row r="629" spans="1:6" x14ac:dyDescent="0.25">
      <c r="A629" s="19"/>
      <c r="B629" s="20">
        <f t="shared" si="93"/>
        <v>19.200000000000003</v>
      </c>
      <c r="C629" s="29">
        <f t="shared" ref="C629:C636" si="95">C628+0.001</f>
        <v>19.292000000000019</v>
      </c>
      <c r="D629" s="21" t="s">
        <v>350</v>
      </c>
      <c r="E629" s="41" t="s">
        <v>1192</v>
      </c>
      <c r="F629" s="41"/>
    </row>
    <row r="630" spans="1:6" x14ac:dyDescent="0.25">
      <c r="A630" s="19"/>
      <c r="B630" s="20">
        <f t="shared" si="93"/>
        <v>19.200000000000003</v>
      </c>
      <c r="C630" s="29">
        <f t="shared" si="95"/>
        <v>19.293000000000021</v>
      </c>
      <c r="D630" s="21" t="s">
        <v>384</v>
      </c>
      <c r="E630" s="41" t="s">
        <v>1192</v>
      </c>
      <c r="F630" s="41"/>
    </row>
    <row r="631" spans="1:6" x14ac:dyDescent="0.25">
      <c r="A631" s="19"/>
      <c r="B631" s="20">
        <f t="shared" si="93"/>
        <v>19.200000000000003</v>
      </c>
      <c r="C631" s="29">
        <f t="shared" si="95"/>
        <v>19.294000000000022</v>
      </c>
      <c r="D631" s="21" t="s">
        <v>352</v>
      </c>
      <c r="E631" s="41" t="s">
        <v>1192</v>
      </c>
      <c r="F631" s="41"/>
    </row>
    <row r="632" spans="1:6" x14ac:dyDescent="0.25">
      <c r="A632" s="19"/>
      <c r="B632" s="20">
        <f t="shared" si="93"/>
        <v>19.200000000000003</v>
      </c>
      <c r="C632" s="29">
        <f t="shared" si="95"/>
        <v>19.295000000000023</v>
      </c>
      <c r="D632" s="21" t="s">
        <v>353</v>
      </c>
      <c r="E632" s="41" t="s">
        <v>1192</v>
      </c>
      <c r="F632" s="41"/>
    </row>
    <row r="633" spans="1:6" x14ac:dyDescent="0.25">
      <c r="A633" s="19"/>
      <c r="B633" s="20">
        <f t="shared" si="93"/>
        <v>19.200000000000003</v>
      </c>
      <c r="C633" s="29">
        <f t="shared" si="95"/>
        <v>19.296000000000024</v>
      </c>
      <c r="D633" s="21" t="s">
        <v>354</v>
      </c>
      <c r="E633" s="41" t="s">
        <v>1192</v>
      </c>
      <c r="F633" s="41"/>
    </row>
    <row r="634" spans="1:6" x14ac:dyDescent="0.25">
      <c r="A634" s="19"/>
      <c r="B634" s="20">
        <f t="shared" si="93"/>
        <v>19.200000000000003</v>
      </c>
      <c r="C634" s="29">
        <f t="shared" si="95"/>
        <v>19.297000000000025</v>
      </c>
      <c r="D634" s="21" t="s">
        <v>355</v>
      </c>
      <c r="E634" s="41" t="s">
        <v>1192</v>
      </c>
      <c r="F634" s="41"/>
    </row>
    <row r="635" spans="1:6" x14ac:dyDescent="0.25">
      <c r="A635" s="19"/>
      <c r="B635" s="20">
        <f t="shared" si="93"/>
        <v>19.200000000000003</v>
      </c>
      <c r="C635" s="29">
        <f t="shared" si="95"/>
        <v>19.298000000000027</v>
      </c>
      <c r="D635" s="21" t="s">
        <v>356</v>
      </c>
      <c r="E635" s="41" t="s">
        <v>1192</v>
      </c>
      <c r="F635" s="41"/>
    </row>
    <row r="636" spans="1:6" x14ac:dyDescent="0.25">
      <c r="A636" s="19"/>
      <c r="B636" s="20">
        <f t="shared" si="93"/>
        <v>19.200000000000003</v>
      </c>
      <c r="C636" s="29">
        <f t="shared" si="95"/>
        <v>19.299000000000028</v>
      </c>
      <c r="D636" s="21" t="s">
        <v>357</v>
      </c>
      <c r="E636" s="41" t="s">
        <v>1192</v>
      </c>
      <c r="F636" s="41"/>
    </row>
    <row r="637" spans="1:6" x14ac:dyDescent="0.25">
      <c r="A637" s="19"/>
      <c r="B637" s="20">
        <f t="shared" si="93"/>
        <v>19.200000000000003</v>
      </c>
      <c r="C637" s="30">
        <f>C636+0.0001</f>
        <v>19.299100000000028</v>
      </c>
      <c r="D637" s="21" t="s">
        <v>358</v>
      </c>
      <c r="E637" s="41" t="s">
        <v>1192</v>
      </c>
      <c r="F637" s="41"/>
    </row>
    <row r="638" spans="1:6" ht="15" customHeight="1" x14ac:dyDescent="0.25">
      <c r="A638" s="19"/>
      <c r="B638" s="20">
        <f t="shared" si="93"/>
        <v>19.200000000000003</v>
      </c>
      <c r="C638" s="30">
        <f t="shared" ref="C638:C645" si="96">C637+0.0001</f>
        <v>19.299200000000027</v>
      </c>
      <c r="D638" s="21" t="s">
        <v>363</v>
      </c>
      <c r="E638" s="41" t="s">
        <v>1192</v>
      </c>
      <c r="F638" s="41"/>
    </row>
    <row r="639" spans="1:6" ht="15" customHeight="1" x14ac:dyDescent="0.25">
      <c r="A639" s="19"/>
      <c r="B639" s="20">
        <f t="shared" si="93"/>
        <v>19.200000000000003</v>
      </c>
      <c r="C639" s="30">
        <f t="shared" si="96"/>
        <v>19.299300000000027</v>
      </c>
      <c r="D639" s="21" t="s">
        <v>364</v>
      </c>
      <c r="E639" s="41" t="s">
        <v>1192</v>
      </c>
      <c r="F639" s="41"/>
    </row>
    <row r="640" spans="1:6" ht="15" customHeight="1" x14ac:dyDescent="0.25">
      <c r="A640" s="19"/>
      <c r="B640" s="20">
        <f t="shared" si="93"/>
        <v>19.200000000000003</v>
      </c>
      <c r="C640" s="30">
        <f t="shared" si="96"/>
        <v>19.299400000000027</v>
      </c>
      <c r="D640" s="21" t="s">
        <v>365</v>
      </c>
      <c r="E640" s="41" t="s">
        <v>1192</v>
      </c>
      <c r="F640" s="41"/>
    </row>
    <row r="641" spans="1:6" ht="15" customHeight="1" x14ac:dyDescent="0.25">
      <c r="A641" s="19"/>
      <c r="B641" s="20">
        <f t="shared" si="93"/>
        <v>19.200000000000003</v>
      </c>
      <c r="C641" s="30">
        <f t="shared" si="96"/>
        <v>19.299500000000027</v>
      </c>
      <c r="D641" s="21" t="s">
        <v>361</v>
      </c>
      <c r="E641" s="41" t="s">
        <v>1192</v>
      </c>
      <c r="F641" s="41"/>
    </row>
    <row r="642" spans="1:6" ht="15" customHeight="1" x14ac:dyDescent="0.25">
      <c r="A642" s="19"/>
      <c r="B642" s="20">
        <f t="shared" si="93"/>
        <v>19.200000000000003</v>
      </c>
      <c r="C642" s="30">
        <f t="shared" si="96"/>
        <v>19.299600000000027</v>
      </c>
      <c r="D642" s="21" t="s">
        <v>362</v>
      </c>
      <c r="E642" s="41" t="s">
        <v>1192</v>
      </c>
      <c r="F642" s="41"/>
    </row>
    <row r="643" spans="1:6" ht="15" customHeight="1" x14ac:dyDescent="0.25">
      <c r="A643" s="19"/>
      <c r="B643" s="20">
        <f t="shared" si="93"/>
        <v>19.200000000000003</v>
      </c>
      <c r="C643" s="30">
        <f t="shared" si="96"/>
        <v>19.299700000000026</v>
      </c>
      <c r="D643" s="21" t="s">
        <v>363</v>
      </c>
      <c r="E643" s="41" t="s">
        <v>1192</v>
      </c>
      <c r="F643" s="41"/>
    </row>
    <row r="644" spans="1:6" x14ac:dyDescent="0.25">
      <c r="A644" s="19"/>
      <c r="B644" s="20">
        <f t="shared" si="93"/>
        <v>19.200000000000003</v>
      </c>
      <c r="C644" s="30">
        <f t="shared" si="96"/>
        <v>19.299800000000026</v>
      </c>
      <c r="D644" s="21" t="s">
        <v>364</v>
      </c>
      <c r="E644" s="41" t="s">
        <v>1192</v>
      </c>
      <c r="F644" s="41"/>
    </row>
    <row r="645" spans="1:6" x14ac:dyDescent="0.25">
      <c r="A645" s="19"/>
      <c r="B645" s="20">
        <f t="shared" si="93"/>
        <v>19.200000000000003</v>
      </c>
      <c r="C645" s="30">
        <f t="shared" si="96"/>
        <v>19.299900000000026</v>
      </c>
      <c r="D645" s="21" t="s">
        <v>365</v>
      </c>
      <c r="E645" s="41" t="s">
        <v>1192</v>
      </c>
      <c r="F645" s="41"/>
    </row>
    <row r="646" spans="1:6" x14ac:dyDescent="0.25">
      <c r="A646" s="19"/>
      <c r="B646" s="20">
        <f t="shared" si="93"/>
        <v>19.200000000000003</v>
      </c>
      <c r="C646" s="32">
        <f>C645+0.00001</f>
        <v>19.299910000000025</v>
      </c>
      <c r="D646" s="21" t="s">
        <v>366</v>
      </c>
      <c r="E646" s="41" t="s">
        <v>1192</v>
      </c>
      <c r="F646" s="41"/>
    </row>
    <row r="647" spans="1:6" x14ac:dyDescent="0.25">
      <c r="A647" s="19"/>
      <c r="B647" s="20">
        <f t="shared" si="93"/>
        <v>19.200000000000003</v>
      </c>
      <c r="C647" s="32">
        <f t="shared" ref="C647:C651" si="97">C646+0.00001</f>
        <v>19.299920000000025</v>
      </c>
      <c r="D647" s="21" t="s">
        <v>385</v>
      </c>
      <c r="E647" s="41" t="s">
        <v>1192</v>
      </c>
      <c r="F647" s="41"/>
    </row>
    <row r="648" spans="1:6" x14ac:dyDescent="0.25">
      <c r="A648" s="19"/>
      <c r="B648" s="20">
        <f t="shared" si="93"/>
        <v>19.200000000000003</v>
      </c>
      <c r="C648" s="32">
        <f t="shared" si="97"/>
        <v>19.299930000000025</v>
      </c>
      <c r="D648" s="21" t="s">
        <v>368</v>
      </c>
      <c r="E648" s="41" t="s">
        <v>1192</v>
      </c>
      <c r="F648" s="41"/>
    </row>
    <row r="649" spans="1:6" x14ac:dyDescent="0.25">
      <c r="A649" s="19"/>
      <c r="B649" s="20">
        <f t="shared" si="93"/>
        <v>19.200000000000003</v>
      </c>
      <c r="C649" s="32">
        <f t="shared" si="97"/>
        <v>19.299940000000024</v>
      </c>
      <c r="D649" s="21" t="s">
        <v>340</v>
      </c>
      <c r="E649" s="41" t="s">
        <v>1192</v>
      </c>
      <c r="F649" s="41"/>
    </row>
    <row r="650" spans="1:6" x14ac:dyDescent="0.25">
      <c r="A650" s="19"/>
      <c r="B650" s="20">
        <f t="shared" si="93"/>
        <v>19.200000000000003</v>
      </c>
      <c r="C650" s="32">
        <f t="shared" si="97"/>
        <v>19.299950000000024</v>
      </c>
      <c r="D650" s="21" t="s">
        <v>370</v>
      </c>
      <c r="E650" s="41" t="s">
        <v>1192</v>
      </c>
      <c r="F650" s="41"/>
    </row>
    <row r="651" spans="1:6" x14ac:dyDescent="0.25">
      <c r="A651" s="19"/>
      <c r="B651" s="20">
        <f t="shared" si="93"/>
        <v>19.200000000000003</v>
      </c>
      <c r="C651" s="32">
        <f t="shared" si="97"/>
        <v>19.299960000000024</v>
      </c>
      <c r="D651" s="21" t="s">
        <v>386</v>
      </c>
      <c r="E651" s="41" t="s">
        <v>1192</v>
      </c>
      <c r="F651" s="41"/>
    </row>
    <row r="652" spans="1:6" x14ac:dyDescent="0.25">
      <c r="A652" s="19"/>
      <c r="B652" s="20"/>
      <c r="C652" s="30"/>
      <c r="D652" s="21"/>
      <c r="E652" s="41"/>
      <c r="F652" s="41"/>
    </row>
    <row r="653" spans="1:6" x14ac:dyDescent="0.25">
      <c r="A653" s="9">
        <f>A583+1</f>
        <v>20</v>
      </c>
      <c r="B653" s="10"/>
      <c r="C653" s="11"/>
      <c r="D653" s="12" t="s">
        <v>387</v>
      </c>
      <c r="E653" s="42"/>
      <c r="F653" s="42"/>
    </row>
    <row r="654" spans="1:6" x14ac:dyDescent="0.25">
      <c r="A654" s="13"/>
      <c r="B654" s="17">
        <f>A653+0.1</f>
        <v>20.100000000000001</v>
      </c>
      <c r="C654" s="14"/>
      <c r="D654" s="15" t="s">
        <v>307</v>
      </c>
      <c r="E654" s="43"/>
      <c r="F654" s="43"/>
    </row>
    <row r="655" spans="1:6" x14ac:dyDescent="0.25">
      <c r="A655" s="19"/>
      <c r="B655" s="20">
        <f>B654</f>
        <v>20.100000000000001</v>
      </c>
      <c r="C655" s="20">
        <f>B654+0.01</f>
        <v>20.110000000000003</v>
      </c>
      <c r="D655" s="21" t="s">
        <v>308</v>
      </c>
      <c r="E655" s="41" t="s">
        <v>1192</v>
      </c>
      <c r="F655" s="41"/>
    </row>
    <row r="656" spans="1:6" x14ac:dyDescent="0.25">
      <c r="A656" s="19"/>
      <c r="B656" s="20">
        <f t="shared" ref="B656:B687" si="98">B655</f>
        <v>20.100000000000001</v>
      </c>
      <c r="C656" s="20">
        <f>C655+0.01</f>
        <v>20.120000000000005</v>
      </c>
      <c r="D656" s="21" t="s">
        <v>309</v>
      </c>
      <c r="E656" s="41" t="s">
        <v>1192</v>
      </c>
      <c r="F656" s="41"/>
    </row>
    <row r="657" spans="1:6" x14ac:dyDescent="0.25">
      <c r="A657" s="19"/>
      <c r="B657" s="20">
        <f t="shared" si="98"/>
        <v>20.100000000000001</v>
      </c>
      <c r="C657" s="20">
        <f t="shared" ref="C657:C663" si="99">C656+0.01</f>
        <v>20.130000000000006</v>
      </c>
      <c r="D657" s="21" t="s">
        <v>310</v>
      </c>
      <c r="E657" s="41" t="s">
        <v>1192</v>
      </c>
      <c r="F657" s="41"/>
    </row>
    <row r="658" spans="1:6" x14ac:dyDescent="0.25">
      <c r="A658" s="19"/>
      <c r="B658" s="20">
        <f t="shared" si="98"/>
        <v>20.100000000000001</v>
      </c>
      <c r="C658" s="20">
        <f t="shared" si="99"/>
        <v>20.140000000000008</v>
      </c>
      <c r="D658" s="21" t="s">
        <v>311</v>
      </c>
      <c r="E658" s="41" t="s">
        <v>1192</v>
      </c>
      <c r="F658" s="41"/>
    </row>
    <row r="659" spans="1:6" x14ac:dyDescent="0.25">
      <c r="A659" s="19"/>
      <c r="B659" s="20">
        <f t="shared" si="98"/>
        <v>20.100000000000001</v>
      </c>
      <c r="C659" s="20">
        <f t="shared" si="99"/>
        <v>20.150000000000009</v>
      </c>
      <c r="D659" s="21" t="s">
        <v>312</v>
      </c>
      <c r="E659" s="41" t="s">
        <v>1192</v>
      </c>
      <c r="F659" s="41"/>
    </row>
    <row r="660" spans="1:6" x14ac:dyDescent="0.25">
      <c r="A660" s="19"/>
      <c r="B660" s="20">
        <f t="shared" si="98"/>
        <v>20.100000000000001</v>
      </c>
      <c r="C660" s="20">
        <f t="shared" si="99"/>
        <v>20.160000000000011</v>
      </c>
      <c r="D660" s="21" t="s">
        <v>313</v>
      </c>
      <c r="E660" s="41" t="s">
        <v>1192</v>
      </c>
      <c r="F660" s="41"/>
    </row>
    <row r="661" spans="1:6" x14ac:dyDescent="0.25">
      <c r="A661" s="19"/>
      <c r="B661" s="20">
        <f t="shared" si="98"/>
        <v>20.100000000000001</v>
      </c>
      <c r="C661" s="20">
        <f t="shared" si="99"/>
        <v>20.170000000000012</v>
      </c>
      <c r="D661" s="21" t="s">
        <v>314</v>
      </c>
      <c r="E661" s="41" t="s">
        <v>1192</v>
      </c>
      <c r="F661" s="41"/>
    </row>
    <row r="662" spans="1:6" x14ac:dyDescent="0.25">
      <c r="A662" s="19"/>
      <c r="B662" s="20">
        <f t="shared" si="98"/>
        <v>20.100000000000001</v>
      </c>
      <c r="C662" s="20">
        <f t="shared" si="99"/>
        <v>20.180000000000014</v>
      </c>
      <c r="D662" s="21" t="s">
        <v>315</v>
      </c>
      <c r="E662" s="41" t="s">
        <v>1192</v>
      </c>
      <c r="F662" s="41"/>
    </row>
    <row r="663" spans="1:6" x14ac:dyDescent="0.25">
      <c r="A663" s="19"/>
      <c r="B663" s="20">
        <f t="shared" si="98"/>
        <v>20.100000000000001</v>
      </c>
      <c r="C663" s="20">
        <f t="shared" si="99"/>
        <v>20.190000000000015</v>
      </c>
      <c r="D663" s="21" t="s">
        <v>316</v>
      </c>
      <c r="E663" s="41" t="s">
        <v>1192</v>
      </c>
      <c r="F663" s="41"/>
    </row>
    <row r="664" spans="1:6" x14ac:dyDescent="0.25">
      <c r="A664" s="19"/>
      <c r="B664" s="20">
        <f t="shared" si="98"/>
        <v>20.100000000000001</v>
      </c>
      <c r="C664" s="29">
        <f>C663+0.001</f>
        <v>20.191000000000017</v>
      </c>
      <c r="D664" s="21" t="s">
        <v>317</v>
      </c>
      <c r="E664" s="41" t="s">
        <v>1192</v>
      </c>
      <c r="F664" s="41"/>
    </row>
    <row r="665" spans="1:6" x14ac:dyDescent="0.25">
      <c r="A665" s="19"/>
      <c r="B665" s="20">
        <f t="shared" si="98"/>
        <v>20.100000000000001</v>
      </c>
      <c r="C665" s="29">
        <f t="shared" ref="C665:C672" si="100">C664+0.001</f>
        <v>20.192000000000018</v>
      </c>
      <c r="D665" s="21" t="s">
        <v>318</v>
      </c>
      <c r="E665" s="41" t="s">
        <v>1192</v>
      </c>
      <c r="F665" s="41"/>
    </row>
    <row r="666" spans="1:6" x14ac:dyDescent="0.25">
      <c r="A666" s="19"/>
      <c r="B666" s="20">
        <f t="shared" si="98"/>
        <v>20.100000000000001</v>
      </c>
      <c r="C666" s="29">
        <f t="shared" si="100"/>
        <v>20.193000000000019</v>
      </c>
      <c r="D666" s="21" t="s">
        <v>319</v>
      </c>
      <c r="E666" s="41" t="s">
        <v>1192</v>
      </c>
      <c r="F666" s="41"/>
    </row>
    <row r="667" spans="1:6" x14ac:dyDescent="0.25">
      <c r="A667" s="19"/>
      <c r="B667" s="20">
        <f t="shared" si="98"/>
        <v>20.100000000000001</v>
      </c>
      <c r="C667" s="29">
        <f t="shared" si="100"/>
        <v>20.19400000000002</v>
      </c>
      <c r="D667" s="21" t="s">
        <v>382</v>
      </c>
      <c r="E667" s="41" t="s">
        <v>1192</v>
      </c>
      <c r="F667" s="41"/>
    </row>
    <row r="668" spans="1:6" x14ac:dyDescent="0.25">
      <c r="A668" s="19"/>
      <c r="B668" s="20">
        <f t="shared" si="98"/>
        <v>20.100000000000001</v>
      </c>
      <c r="C668" s="29">
        <f t="shared" si="100"/>
        <v>20.195000000000022</v>
      </c>
      <c r="D668" s="21" t="s">
        <v>321</v>
      </c>
      <c r="E668" s="41" t="s">
        <v>1192</v>
      </c>
      <c r="F668" s="41"/>
    </row>
    <row r="669" spans="1:6" x14ac:dyDescent="0.25">
      <c r="A669" s="19"/>
      <c r="B669" s="20">
        <f t="shared" si="98"/>
        <v>20.100000000000001</v>
      </c>
      <c r="C669" s="29">
        <f t="shared" si="100"/>
        <v>20.196000000000023</v>
      </c>
      <c r="D669" s="21" t="s">
        <v>322</v>
      </c>
      <c r="E669" s="41" t="s">
        <v>1192</v>
      </c>
      <c r="F669" s="41"/>
    </row>
    <row r="670" spans="1:6" x14ac:dyDescent="0.25">
      <c r="A670" s="19"/>
      <c r="B670" s="20">
        <f t="shared" si="98"/>
        <v>20.100000000000001</v>
      </c>
      <c r="C670" s="29">
        <f t="shared" si="100"/>
        <v>20.197000000000024</v>
      </c>
      <c r="D670" s="21" t="s">
        <v>323</v>
      </c>
      <c r="E670" s="41" t="s">
        <v>1192</v>
      </c>
      <c r="F670" s="41"/>
    </row>
    <row r="671" spans="1:6" x14ac:dyDescent="0.25">
      <c r="A671" s="19"/>
      <c r="B671" s="20">
        <f t="shared" si="98"/>
        <v>20.100000000000001</v>
      </c>
      <c r="C671" s="29">
        <f t="shared" si="100"/>
        <v>20.198000000000025</v>
      </c>
      <c r="D671" s="21" t="s">
        <v>324</v>
      </c>
      <c r="E671" s="41" t="s">
        <v>1192</v>
      </c>
      <c r="F671" s="41"/>
    </row>
    <row r="672" spans="1:6" x14ac:dyDescent="0.25">
      <c r="A672" s="19"/>
      <c r="B672" s="20">
        <f t="shared" si="98"/>
        <v>20.100000000000001</v>
      </c>
      <c r="C672" s="29">
        <f t="shared" si="100"/>
        <v>20.199000000000026</v>
      </c>
      <c r="D672" s="21" t="s">
        <v>325</v>
      </c>
      <c r="E672" s="41" t="s">
        <v>1192</v>
      </c>
      <c r="F672" s="41"/>
    </row>
    <row r="673" spans="1:6" x14ac:dyDescent="0.25">
      <c r="A673" s="19"/>
      <c r="B673" s="20">
        <f t="shared" si="98"/>
        <v>20.100000000000001</v>
      </c>
      <c r="C673" s="30">
        <f>C672+0.0001</f>
        <v>20.199100000000026</v>
      </c>
      <c r="D673" s="21" t="s">
        <v>326</v>
      </c>
      <c r="E673" s="41" t="s">
        <v>1192</v>
      </c>
      <c r="F673" s="41"/>
    </row>
    <row r="674" spans="1:6" x14ac:dyDescent="0.25">
      <c r="A674" s="19"/>
      <c r="B674" s="20">
        <f t="shared" si="98"/>
        <v>20.100000000000001</v>
      </c>
      <c r="C674" s="30">
        <f t="shared" ref="C674:C681" si="101">C673+0.0001</f>
        <v>20.199200000000026</v>
      </c>
      <c r="D674" s="21" t="s">
        <v>327</v>
      </c>
      <c r="E674" s="41" t="s">
        <v>1192</v>
      </c>
      <c r="F674" s="41"/>
    </row>
    <row r="675" spans="1:6" x14ac:dyDescent="0.25">
      <c r="A675" s="19"/>
      <c r="B675" s="20">
        <f t="shared" si="98"/>
        <v>20.100000000000001</v>
      </c>
      <c r="C675" s="30">
        <f t="shared" si="101"/>
        <v>20.199300000000026</v>
      </c>
      <c r="D675" s="21" t="s">
        <v>374</v>
      </c>
      <c r="E675" s="41" t="s">
        <v>1192</v>
      </c>
      <c r="F675" s="41"/>
    </row>
    <row r="676" spans="1:6" x14ac:dyDescent="0.25">
      <c r="A676" s="19"/>
      <c r="B676" s="20">
        <f t="shared" si="98"/>
        <v>20.100000000000001</v>
      </c>
      <c r="C676" s="30">
        <f t="shared" si="101"/>
        <v>20.199400000000026</v>
      </c>
      <c r="D676" s="21" t="s">
        <v>328</v>
      </c>
      <c r="E676" s="41" t="s">
        <v>1192</v>
      </c>
      <c r="F676" s="41"/>
    </row>
    <row r="677" spans="1:6" x14ac:dyDescent="0.25">
      <c r="A677" s="19"/>
      <c r="B677" s="20">
        <f t="shared" si="98"/>
        <v>20.100000000000001</v>
      </c>
      <c r="C677" s="30">
        <f t="shared" si="101"/>
        <v>20.199500000000025</v>
      </c>
      <c r="D677" s="21" t="s">
        <v>329</v>
      </c>
      <c r="E677" s="41" t="s">
        <v>1192</v>
      </c>
      <c r="F677" s="41"/>
    </row>
    <row r="678" spans="1:6" x14ac:dyDescent="0.25">
      <c r="A678" s="19"/>
      <c r="B678" s="20">
        <f t="shared" si="98"/>
        <v>20.100000000000001</v>
      </c>
      <c r="C678" s="30">
        <f t="shared" si="101"/>
        <v>20.199600000000025</v>
      </c>
      <c r="D678" s="21" t="s">
        <v>330</v>
      </c>
      <c r="E678" s="41" t="s">
        <v>1192</v>
      </c>
      <c r="F678" s="41"/>
    </row>
    <row r="679" spans="1:6" x14ac:dyDescent="0.25">
      <c r="A679" s="19"/>
      <c r="B679" s="20">
        <f t="shared" si="98"/>
        <v>20.100000000000001</v>
      </c>
      <c r="C679" s="30">
        <f t="shared" si="101"/>
        <v>20.199700000000025</v>
      </c>
      <c r="D679" s="21" t="s">
        <v>331</v>
      </c>
      <c r="E679" s="41" t="s">
        <v>1192</v>
      </c>
      <c r="F679" s="41"/>
    </row>
    <row r="680" spans="1:6" x14ac:dyDescent="0.25">
      <c r="A680" s="19"/>
      <c r="B680" s="20">
        <f t="shared" si="98"/>
        <v>20.100000000000001</v>
      </c>
      <c r="C680" s="30">
        <f t="shared" si="101"/>
        <v>20.199800000000025</v>
      </c>
      <c r="D680" s="21" t="s">
        <v>375</v>
      </c>
      <c r="E680" s="41" t="s">
        <v>1192</v>
      </c>
      <c r="F680" s="41"/>
    </row>
    <row r="681" spans="1:6" x14ac:dyDescent="0.25">
      <c r="A681" s="19"/>
      <c r="B681" s="20">
        <f t="shared" si="98"/>
        <v>20.100000000000001</v>
      </c>
      <c r="C681" s="30">
        <f t="shared" si="101"/>
        <v>20.199900000000024</v>
      </c>
      <c r="D681" s="21" t="s">
        <v>333</v>
      </c>
      <c r="E681" s="41" t="s">
        <v>1192</v>
      </c>
      <c r="F681" s="41"/>
    </row>
    <row r="682" spans="1:6" x14ac:dyDescent="0.25">
      <c r="A682" s="19"/>
      <c r="B682" s="20">
        <f t="shared" si="98"/>
        <v>20.100000000000001</v>
      </c>
      <c r="C682" s="32">
        <f>C681+0.00001</f>
        <v>20.199910000000024</v>
      </c>
      <c r="D682" s="21" t="s">
        <v>334</v>
      </c>
      <c r="E682" s="41" t="s">
        <v>1192</v>
      </c>
      <c r="F682" s="41"/>
    </row>
    <row r="683" spans="1:6" x14ac:dyDescent="0.25">
      <c r="A683" s="19"/>
      <c r="B683" s="20">
        <f t="shared" si="98"/>
        <v>20.100000000000001</v>
      </c>
      <c r="C683" s="32">
        <f t="shared" ref="C683:C687" si="102">C682+0.00001</f>
        <v>20.199920000000024</v>
      </c>
      <c r="D683" s="21" t="s">
        <v>335</v>
      </c>
      <c r="E683" s="41" t="s">
        <v>1192</v>
      </c>
      <c r="F683" s="41"/>
    </row>
    <row r="684" spans="1:6" x14ac:dyDescent="0.25">
      <c r="A684" s="19"/>
      <c r="B684" s="20">
        <f t="shared" si="98"/>
        <v>20.100000000000001</v>
      </c>
      <c r="C684" s="32">
        <f t="shared" si="102"/>
        <v>20.199930000000023</v>
      </c>
      <c r="D684" s="21" t="s">
        <v>336</v>
      </c>
      <c r="E684" s="41" t="s">
        <v>1192</v>
      </c>
      <c r="F684" s="41"/>
    </row>
    <row r="685" spans="1:6" x14ac:dyDescent="0.25">
      <c r="A685" s="19"/>
      <c r="B685" s="20">
        <f t="shared" si="98"/>
        <v>20.100000000000001</v>
      </c>
      <c r="C685" s="32">
        <f t="shared" si="102"/>
        <v>20.199940000000023</v>
      </c>
      <c r="D685" s="21" t="s">
        <v>337</v>
      </c>
      <c r="E685" s="41" t="s">
        <v>1192</v>
      </c>
      <c r="F685" s="41"/>
    </row>
    <row r="686" spans="1:6" x14ac:dyDescent="0.25">
      <c r="A686" s="19"/>
      <c r="B686" s="20">
        <f t="shared" si="98"/>
        <v>20.100000000000001</v>
      </c>
      <c r="C686" s="32">
        <f t="shared" si="102"/>
        <v>20.199950000000022</v>
      </c>
      <c r="D686" s="21" t="s">
        <v>338</v>
      </c>
      <c r="E686" s="41" t="s">
        <v>1192</v>
      </c>
      <c r="F686" s="41"/>
    </row>
    <row r="687" spans="1:6" x14ac:dyDescent="0.25">
      <c r="A687" s="19"/>
      <c r="B687" s="20">
        <f t="shared" si="98"/>
        <v>20.100000000000001</v>
      </c>
      <c r="C687" s="32">
        <f t="shared" si="102"/>
        <v>20.199960000000022</v>
      </c>
      <c r="D687" s="21" t="s">
        <v>383</v>
      </c>
      <c r="E687" s="41" t="s">
        <v>1192</v>
      </c>
      <c r="F687" s="41"/>
    </row>
    <row r="688" spans="1:6" x14ac:dyDescent="0.25">
      <c r="A688" s="13"/>
      <c r="B688" s="17">
        <f>B654+0.1</f>
        <v>20.200000000000003</v>
      </c>
      <c r="C688" s="14"/>
      <c r="D688" s="15" t="s">
        <v>306</v>
      </c>
      <c r="E688" s="43"/>
      <c r="F688" s="43"/>
    </row>
    <row r="689" spans="1:6" x14ac:dyDescent="0.25">
      <c r="A689" s="19"/>
      <c r="B689" s="20">
        <f>B688</f>
        <v>20.200000000000003</v>
      </c>
      <c r="C689" s="20">
        <f>B688+0.01</f>
        <v>20.210000000000004</v>
      </c>
      <c r="D689" s="21" t="s">
        <v>340</v>
      </c>
      <c r="E689" s="41" t="s">
        <v>1192</v>
      </c>
      <c r="F689" s="41"/>
    </row>
    <row r="690" spans="1:6" x14ac:dyDescent="0.25">
      <c r="A690" s="19"/>
      <c r="B690" s="20">
        <f t="shared" ref="B690:B721" si="103">B689</f>
        <v>20.200000000000003</v>
      </c>
      <c r="C690" s="20">
        <f>C689+0.01</f>
        <v>20.220000000000006</v>
      </c>
      <c r="D690" s="21" t="s">
        <v>341</v>
      </c>
      <c r="E690" s="41" t="s">
        <v>1192</v>
      </c>
      <c r="F690" s="41"/>
    </row>
    <row r="691" spans="1:6" x14ac:dyDescent="0.25">
      <c r="A691" s="19"/>
      <c r="B691" s="20">
        <f t="shared" si="103"/>
        <v>20.200000000000003</v>
      </c>
      <c r="C691" s="20">
        <f t="shared" ref="C691:C697" si="104">C690+0.01</f>
        <v>20.230000000000008</v>
      </c>
      <c r="D691" s="21" t="s">
        <v>342</v>
      </c>
      <c r="E691" s="41" t="s">
        <v>1192</v>
      </c>
      <c r="F691" s="41"/>
    </row>
    <row r="692" spans="1:6" x14ac:dyDescent="0.25">
      <c r="A692" s="19"/>
      <c r="B692" s="20">
        <f t="shared" si="103"/>
        <v>20.200000000000003</v>
      </c>
      <c r="C692" s="20">
        <f t="shared" si="104"/>
        <v>20.240000000000009</v>
      </c>
      <c r="D692" s="21" t="s">
        <v>343</v>
      </c>
      <c r="E692" s="41" t="s">
        <v>1192</v>
      </c>
      <c r="F692" s="41"/>
    </row>
    <row r="693" spans="1:6" x14ac:dyDescent="0.25">
      <c r="A693" s="19"/>
      <c r="B693" s="20">
        <f t="shared" si="103"/>
        <v>20.200000000000003</v>
      </c>
      <c r="C693" s="20">
        <f t="shared" si="104"/>
        <v>20.250000000000011</v>
      </c>
      <c r="D693" s="21" t="s">
        <v>344</v>
      </c>
      <c r="E693" s="41" t="s">
        <v>1192</v>
      </c>
      <c r="F693" s="41"/>
    </row>
    <row r="694" spans="1:6" x14ac:dyDescent="0.25">
      <c r="A694" s="19"/>
      <c r="B694" s="20">
        <f t="shared" si="103"/>
        <v>20.200000000000003</v>
      </c>
      <c r="C694" s="20">
        <f t="shared" si="104"/>
        <v>20.260000000000012</v>
      </c>
      <c r="D694" s="21" t="s">
        <v>345</v>
      </c>
      <c r="E694" s="41" t="s">
        <v>1192</v>
      </c>
      <c r="F694" s="41"/>
    </row>
    <row r="695" spans="1:6" x14ac:dyDescent="0.25">
      <c r="A695" s="19"/>
      <c r="B695" s="20">
        <f t="shared" si="103"/>
        <v>20.200000000000003</v>
      </c>
      <c r="C695" s="20">
        <f t="shared" si="104"/>
        <v>20.270000000000014</v>
      </c>
      <c r="D695" s="21" t="s">
        <v>346</v>
      </c>
      <c r="E695" s="41" t="s">
        <v>1192</v>
      </c>
      <c r="F695" s="41"/>
    </row>
    <row r="696" spans="1:6" x14ac:dyDescent="0.25">
      <c r="A696" s="19"/>
      <c r="B696" s="20">
        <f t="shared" si="103"/>
        <v>20.200000000000003</v>
      </c>
      <c r="C696" s="20">
        <f t="shared" si="104"/>
        <v>20.280000000000015</v>
      </c>
      <c r="D696" s="21" t="s">
        <v>347</v>
      </c>
      <c r="E696" s="41" t="s">
        <v>1192</v>
      </c>
      <c r="F696" s="41"/>
    </row>
    <row r="697" spans="1:6" x14ac:dyDescent="0.25">
      <c r="A697" s="19"/>
      <c r="B697" s="20">
        <f t="shared" si="103"/>
        <v>20.200000000000003</v>
      </c>
      <c r="C697" s="20">
        <f t="shared" si="104"/>
        <v>20.290000000000017</v>
      </c>
      <c r="D697" s="21" t="s">
        <v>348</v>
      </c>
      <c r="E697" s="41" t="s">
        <v>1192</v>
      </c>
      <c r="F697" s="41"/>
    </row>
    <row r="698" spans="1:6" x14ac:dyDescent="0.25">
      <c r="A698" s="19"/>
      <c r="B698" s="20">
        <f t="shared" si="103"/>
        <v>20.200000000000003</v>
      </c>
      <c r="C698" s="29">
        <f>C697+0.001</f>
        <v>20.291000000000018</v>
      </c>
      <c r="D698" s="21" t="s">
        <v>349</v>
      </c>
      <c r="E698" s="41" t="s">
        <v>1192</v>
      </c>
      <c r="F698" s="41"/>
    </row>
    <row r="699" spans="1:6" x14ac:dyDescent="0.25">
      <c r="A699" s="19"/>
      <c r="B699" s="20">
        <f t="shared" si="103"/>
        <v>20.200000000000003</v>
      </c>
      <c r="C699" s="29">
        <f t="shared" ref="C699:C706" si="105">C698+0.001</f>
        <v>20.292000000000019</v>
      </c>
      <c r="D699" s="21" t="s">
        <v>350</v>
      </c>
      <c r="E699" s="41" t="s">
        <v>1192</v>
      </c>
      <c r="F699" s="41"/>
    </row>
    <row r="700" spans="1:6" x14ac:dyDescent="0.25">
      <c r="A700" s="19"/>
      <c r="B700" s="20">
        <f t="shared" si="103"/>
        <v>20.200000000000003</v>
      </c>
      <c r="C700" s="29">
        <f t="shared" si="105"/>
        <v>20.293000000000021</v>
      </c>
      <c r="D700" s="21" t="s">
        <v>384</v>
      </c>
      <c r="E700" s="41" t="s">
        <v>1192</v>
      </c>
      <c r="F700" s="41"/>
    </row>
    <row r="701" spans="1:6" x14ac:dyDescent="0.25">
      <c r="A701" s="19"/>
      <c r="B701" s="20">
        <f t="shared" si="103"/>
        <v>20.200000000000003</v>
      </c>
      <c r="C701" s="29">
        <f t="shared" si="105"/>
        <v>20.294000000000022</v>
      </c>
      <c r="D701" s="21" t="s">
        <v>352</v>
      </c>
      <c r="E701" s="41" t="s">
        <v>1192</v>
      </c>
      <c r="F701" s="41"/>
    </row>
    <row r="702" spans="1:6" x14ac:dyDescent="0.25">
      <c r="A702" s="19"/>
      <c r="B702" s="20">
        <f t="shared" si="103"/>
        <v>20.200000000000003</v>
      </c>
      <c r="C702" s="29">
        <f t="shared" si="105"/>
        <v>20.295000000000023</v>
      </c>
      <c r="D702" s="21" t="s">
        <v>353</v>
      </c>
      <c r="E702" s="41" t="s">
        <v>1192</v>
      </c>
      <c r="F702" s="41"/>
    </row>
    <row r="703" spans="1:6" x14ac:dyDescent="0.25">
      <c r="A703" s="19"/>
      <c r="B703" s="20">
        <f t="shared" si="103"/>
        <v>20.200000000000003</v>
      </c>
      <c r="C703" s="29">
        <f t="shared" si="105"/>
        <v>20.296000000000024</v>
      </c>
      <c r="D703" s="21" t="s">
        <v>354</v>
      </c>
      <c r="E703" s="41" t="s">
        <v>1192</v>
      </c>
      <c r="F703" s="41"/>
    </row>
    <row r="704" spans="1:6" x14ac:dyDescent="0.25">
      <c r="A704" s="19"/>
      <c r="B704" s="20">
        <f t="shared" si="103"/>
        <v>20.200000000000003</v>
      </c>
      <c r="C704" s="29">
        <f t="shared" si="105"/>
        <v>20.297000000000025</v>
      </c>
      <c r="D704" s="21" t="s">
        <v>355</v>
      </c>
      <c r="E704" s="41" t="s">
        <v>1192</v>
      </c>
      <c r="F704" s="41"/>
    </row>
    <row r="705" spans="1:6" x14ac:dyDescent="0.25">
      <c r="A705" s="19"/>
      <c r="B705" s="20">
        <f t="shared" si="103"/>
        <v>20.200000000000003</v>
      </c>
      <c r="C705" s="29">
        <f t="shared" si="105"/>
        <v>20.298000000000027</v>
      </c>
      <c r="D705" s="21" t="s">
        <v>356</v>
      </c>
      <c r="E705" s="41" t="s">
        <v>1192</v>
      </c>
      <c r="F705" s="41"/>
    </row>
    <row r="706" spans="1:6" x14ac:dyDescent="0.25">
      <c r="A706" s="19"/>
      <c r="B706" s="20">
        <f t="shared" si="103"/>
        <v>20.200000000000003</v>
      </c>
      <c r="C706" s="29">
        <f t="shared" si="105"/>
        <v>20.299000000000028</v>
      </c>
      <c r="D706" s="21" t="s">
        <v>357</v>
      </c>
      <c r="E706" s="41" t="s">
        <v>1192</v>
      </c>
      <c r="F706" s="41"/>
    </row>
    <row r="707" spans="1:6" x14ac:dyDescent="0.25">
      <c r="A707" s="19"/>
      <c r="B707" s="20">
        <f t="shared" si="103"/>
        <v>20.200000000000003</v>
      </c>
      <c r="C707" s="30">
        <f>C706+0.0001</f>
        <v>20.299100000000028</v>
      </c>
      <c r="D707" s="21" t="s">
        <v>358</v>
      </c>
      <c r="E707" s="41" t="s">
        <v>1192</v>
      </c>
      <c r="F707" s="41"/>
    </row>
    <row r="708" spans="1:6" x14ac:dyDescent="0.25">
      <c r="A708" s="19"/>
      <c r="B708" s="20">
        <f t="shared" si="103"/>
        <v>20.200000000000003</v>
      </c>
      <c r="C708" s="30">
        <f t="shared" ref="C708:C715" si="106">C707+0.0001</f>
        <v>20.299200000000027</v>
      </c>
      <c r="D708" s="21" t="s">
        <v>363</v>
      </c>
      <c r="E708" s="41" t="s">
        <v>1192</v>
      </c>
      <c r="F708" s="41"/>
    </row>
    <row r="709" spans="1:6" x14ac:dyDescent="0.25">
      <c r="A709" s="19"/>
      <c r="B709" s="20">
        <f t="shared" si="103"/>
        <v>20.200000000000003</v>
      </c>
      <c r="C709" s="30">
        <f t="shared" si="106"/>
        <v>20.299300000000027</v>
      </c>
      <c r="D709" s="21" t="s">
        <v>364</v>
      </c>
      <c r="E709" s="41" t="s">
        <v>1192</v>
      </c>
      <c r="F709" s="41"/>
    </row>
    <row r="710" spans="1:6" x14ac:dyDescent="0.25">
      <c r="A710" s="19"/>
      <c r="B710" s="20">
        <f t="shared" si="103"/>
        <v>20.200000000000003</v>
      </c>
      <c r="C710" s="30">
        <f t="shared" si="106"/>
        <v>20.299400000000027</v>
      </c>
      <c r="D710" s="21" t="s">
        <v>365</v>
      </c>
      <c r="E710" s="41" t="s">
        <v>1192</v>
      </c>
      <c r="F710" s="41"/>
    </row>
    <row r="711" spans="1:6" x14ac:dyDescent="0.25">
      <c r="A711" s="19"/>
      <c r="B711" s="20">
        <f t="shared" si="103"/>
        <v>20.200000000000003</v>
      </c>
      <c r="C711" s="30">
        <f t="shared" si="106"/>
        <v>20.299500000000027</v>
      </c>
      <c r="D711" s="21" t="s">
        <v>361</v>
      </c>
      <c r="E711" s="41" t="s">
        <v>1192</v>
      </c>
      <c r="F711" s="41"/>
    </row>
    <row r="712" spans="1:6" x14ac:dyDescent="0.25">
      <c r="A712" s="19"/>
      <c r="B712" s="20">
        <f t="shared" si="103"/>
        <v>20.200000000000003</v>
      </c>
      <c r="C712" s="30">
        <f t="shared" si="106"/>
        <v>20.299600000000027</v>
      </c>
      <c r="D712" s="21" t="s">
        <v>362</v>
      </c>
      <c r="E712" s="41" t="s">
        <v>1192</v>
      </c>
      <c r="F712" s="41"/>
    </row>
    <row r="713" spans="1:6" x14ac:dyDescent="0.25">
      <c r="A713" s="19"/>
      <c r="B713" s="20">
        <f t="shared" si="103"/>
        <v>20.200000000000003</v>
      </c>
      <c r="C713" s="30">
        <f t="shared" si="106"/>
        <v>20.299700000000026</v>
      </c>
      <c r="D713" s="21" t="s">
        <v>363</v>
      </c>
      <c r="E713" s="41" t="s">
        <v>1192</v>
      </c>
      <c r="F713" s="41"/>
    </row>
    <row r="714" spans="1:6" x14ac:dyDescent="0.25">
      <c r="A714" s="19"/>
      <c r="B714" s="20">
        <f t="shared" si="103"/>
        <v>20.200000000000003</v>
      </c>
      <c r="C714" s="30">
        <f t="shared" si="106"/>
        <v>20.299800000000026</v>
      </c>
      <c r="D714" s="21" t="s">
        <v>364</v>
      </c>
      <c r="E714" s="41" t="s">
        <v>1192</v>
      </c>
      <c r="F714" s="41"/>
    </row>
    <row r="715" spans="1:6" x14ac:dyDescent="0.25">
      <c r="A715" s="19"/>
      <c r="B715" s="20">
        <f t="shared" si="103"/>
        <v>20.200000000000003</v>
      </c>
      <c r="C715" s="30">
        <f t="shared" si="106"/>
        <v>20.299900000000026</v>
      </c>
      <c r="D715" s="21" t="s">
        <v>365</v>
      </c>
      <c r="E715" s="41" t="s">
        <v>1192</v>
      </c>
      <c r="F715" s="41"/>
    </row>
    <row r="716" spans="1:6" x14ac:dyDescent="0.25">
      <c r="A716" s="19"/>
      <c r="B716" s="20">
        <f t="shared" si="103"/>
        <v>20.200000000000003</v>
      </c>
      <c r="C716" s="32">
        <f>C715+0.00001</f>
        <v>20.299910000000025</v>
      </c>
      <c r="D716" s="21" t="s">
        <v>366</v>
      </c>
      <c r="E716" s="41" t="s">
        <v>1192</v>
      </c>
      <c r="F716" s="41"/>
    </row>
    <row r="717" spans="1:6" x14ac:dyDescent="0.25">
      <c r="A717" s="19"/>
      <c r="B717" s="20">
        <f t="shared" si="103"/>
        <v>20.200000000000003</v>
      </c>
      <c r="C717" s="32">
        <f t="shared" ref="C717:C721" si="107">C716+0.00001</f>
        <v>20.299920000000025</v>
      </c>
      <c r="D717" s="21" t="s">
        <v>385</v>
      </c>
      <c r="E717" s="41" t="s">
        <v>1192</v>
      </c>
      <c r="F717" s="41"/>
    </row>
    <row r="718" spans="1:6" x14ac:dyDescent="0.25">
      <c r="A718" s="19"/>
      <c r="B718" s="20">
        <f t="shared" si="103"/>
        <v>20.200000000000003</v>
      </c>
      <c r="C718" s="32">
        <f t="shared" si="107"/>
        <v>20.299930000000025</v>
      </c>
      <c r="D718" s="21" t="s">
        <v>368</v>
      </c>
      <c r="E718" s="41" t="s">
        <v>1192</v>
      </c>
      <c r="F718" s="41"/>
    </row>
    <row r="719" spans="1:6" x14ac:dyDescent="0.25">
      <c r="A719" s="19"/>
      <c r="B719" s="20">
        <f t="shared" si="103"/>
        <v>20.200000000000003</v>
      </c>
      <c r="C719" s="32">
        <f t="shared" si="107"/>
        <v>20.299940000000024</v>
      </c>
      <c r="D719" s="21" t="s">
        <v>340</v>
      </c>
      <c r="E719" s="41" t="s">
        <v>1192</v>
      </c>
      <c r="F719" s="41"/>
    </row>
    <row r="720" spans="1:6" x14ac:dyDescent="0.25">
      <c r="A720" s="19"/>
      <c r="B720" s="20">
        <f t="shared" si="103"/>
        <v>20.200000000000003</v>
      </c>
      <c r="C720" s="32">
        <f t="shared" si="107"/>
        <v>20.299950000000024</v>
      </c>
      <c r="D720" s="21" t="s">
        <v>370</v>
      </c>
      <c r="E720" s="41" t="s">
        <v>1192</v>
      </c>
      <c r="F720" s="41"/>
    </row>
    <row r="721" spans="1:6" x14ac:dyDescent="0.25">
      <c r="A721" s="19"/>
      <c r="B721" s="20">
        <f t="shared" si="103"/>
        <v>20.200000000000003</v>
      </c>
      <c r="C721" s="32">
        <f t="shared" si="107"/>
        <v>20.299960000000024</v>
      </c>
      <c r="D721" s="21" t="s">
        <v>386</v>
      </c>
      <c r="E721" s="41" t="s">
        <v>1192</v>
      </c>
      <c r="F721" s="41"/>
    </row>
    <row r="722" spans="1:6" x14ac:dyDescent="0.25">
      <c r="A722" s="19"/>
      <c r="B722" s="20"/>
      <c r="C722" s="30"/>
      <c r="D722" s="21"/>
      <c r="E722" s="41" t="s">
        <v>1192</v>
      </c>
      <c r="F722" s="41"/>
    </row>
    <row r="723" spans="1:6" x14ac:dyDescent="0.25">
      <c r="A723" s="9">
        <f>A653+1</f>
        <v>21</v>
      </c>
      <c r="B723" s="10"/>
      <c r="C723" s="11"/>
      <c r="D723" s="12" t="s">
        <v>388</v>
      </c>
      <c r="E723" s="42"/>
      <c r="F723" s="42"/>
    </row>
    <row r="724" spans="1:6" x14ac:dyDescent="0.25">
      <c r="A724" s="13"/>
      <c r="B724" s="17">
        <f>A723+0.1</f>
        <v>21.1</v>
      </c>
      <c r="C724" s="14"/>
      <c r="D724" s="15" t="s">
        <v>389</v>
      </c>
      <c r="E724" s="43"/>
      <c r="F724" s="43"/>
    </row>
    <row r="725" spans="1:6" x14ac:dyDescent="0.25">
      <c r="A725" s="19"/>
      <c r="B725" s="20">
        <f>B724</f>
        <v>21.1</v>
      </c>
      <c r="C725" s="20">
        <f>B724+0.01</f>
        <v>21.110000000000003</v>
      </c>
      <c r="D725" s="21" t="s">
        <v>392</v>
      </c>
      <c r="E725" s="41" t="s">
        <v>1192</v>
      </c>
      <c r="F725" s="41"/>
    </row>
    <row r="726" spans="1:6" x14ac:dyDescent="0.25">
      <c r="A726" s="19"/>
      <c r="B726" s="20">
        <f t="shared" ref="B726:B735" si="108">B725</f>
        <v>21.1</v>
      </c>
      <c r="C726" s="20">
        <f>C725+0.01</f>
        <v>21.120000000000005</v>
      </c>
      <c r="D726" s="21" t="s">
        <v>393</v>
      </c>
      <c r="E726" s="41" t="s">
        <v>1192</v>
      </c>
      <c r="F726" s="41"/>
    </row>
    <row r="727" spans="1:6" x14ac:dyDescent="0.25">
      <c r="A727" s="19"/>
      <c r="B727" s="20">
        <f t="shared" si="108"/>
        <v>21.1</v>
      </c>
      <c r="C727" s="20">
        <f t="shared" ref="C727:C733" si="109">C726+0.01</f>
        <v>21.130000000000006</v>
      </c>
      <c r="D727" s="21" t="s">
        <v>394</v>
      </c>
      <c r="E727" s="41" t="s">
        <v>1192</v>
      </c>
      <c r="F727" s="41"/>
    </row>
    <row r="728" spans="1:6" x14ac:dyDescent="0.25">
      <c r="A728" s="19"/>
      <c r="B728" s="20">
        <f t="shared" si="108"/>
        <v>21.1</v>
      </c>
      <c r="C728" s="20">
        <f t="shared" si="109"/>
        <v>21.140000000000008</v>
      </c>
      <c r="D728" s="21" t="s">
        <v>395</v>
      </c>
      <c r="E728" s="41" t="s">
        <v>1192</v>
      </c>
      <c r="F728" s="41"/>
    </row>
    <row r="729" spans="1:6" x14ac:dyDescent="0.25">
      <c r="A729" s="19"/>
      <c r="B729" s="20">
        <f t="shared" si="108"/>
        <v>21.1</v>
      </c>
      <c r="C729" s="20">
        <f t="shared" si="109"/>
        <v>21.150000000000009</v>
      </c>
      <c r="D729" s="21" t="s">
        <v>396</v>
      </c>
      <c r="E729" s="41" t="s">
        <v>1192</v>
      </c>
      <c r="F729" s="41"/>
    </row>
    <row r="730" spans="1:6" x14ac:dyDescent="0.25">
      <c r="A730" s="19"/>
      <c r="B730" s="20">
        <f t="shared" si="108"/>
        <v>21.1</v>
      </c>
      <c r="C730" s="20">
        <f t="shared" si="109"/>
        <v>21.160000000000011</v>
      </c>
      <c r="D730" s="21" t="s">
        <v>397</v>
      </c>
      <c r="E730" s="41" t="s">
        <v>1192</v>
      </c>
      <c r="F730" s="41"/>
    </row>
    <row r="731" spans="1:6" x14ac:dyDescent="0.25">
      <c r="A731" s="19"/>
      <c r="B731" s="20">
        <f t="shared" si="108"/>
        <v>21.1</v>
      </c>
      <c r="C731" s="20">
        <f t="shared" si="109"/>
        <v>21.170000000000012</v>
      </c>
      <c r="D731" s="21" t="s">
        <v>398</v>
      </c>
      <c r="E731" s="41" t="s">
        <v>1192</v>
      </c>
      <c r="F731" s="41"/>
    </row>
    <row r="732" spans="1:6" x14ac:dyDescent="0.25">
      <c r="A732" s="19"/>
      <c r="B732" s="20">
        <f t="shared" si="108"/>
        <v>21.1</v>
      </c>
      <c r="C732" s="20">
        <f t="shared" si="109"/>
        <v>21.180000000000014</v>
      </c>
      <c r="D732" s="21" t="s">
        <v>399</v>
      </c>
      <c r="E732" s="41" t="s">
        <v>1192</v>
      </c>
      <c r="F732" s="41"/>
    </row>
    <row r="733" spans="1:6" x14ac:dyDescent="0.25">
      <c r="A733" s="19"/>
      <c r="B733" s="20">
        <f t="shared" si="108"/>
        <v>21.1</v>
      </c>
      <c r="C733" s="20">
        <f t="shared" si="109"/>
        <v>21.190000000000015</v>
      </c>
      <c r="D733" s="21" t="s">
        <v>400</v>
      </c>
      <c r="E733" s="41" t="s">
        <v>1192</v>
      </c>
      <c r="F733" s="41"/>
    </row>
    <row r="734" spans="1:6" x14ac:dyDescent="0.25">
      <c r="A734" s="19"/>
      <c r="B734" s="20">
        <f t="shared" si="108"/>
        <v>21.1</v>
      </c>
      <c r="C734" s="29">
        <f>C733+0.001</f>
        <v>21.191000000000017</v>
      </c>
      <c r="D734" s="21" t="s">
        <v>401</v>
      </c>
      <c r="E734" s="41" t="s">
        <v>1192</v>
      </c>
      <c r="F734" s="41"/>
    </row>
    <row r="735" spans="1:6" x14ac:dyDescent="0.25">
      <c r="A735" s="19"/>
      <c r="B735" s="20">
        <f t="shared" si="108"/>
        <v>21.1</v>
      </c>
      <c r="C735" s="29">
        <f>C734+0.001</f>
        <v>21.192000000000018</v>
      </c>
      <c r="D735" s="21" t="s">
        <v>402</v>
      </c>
      <c r="E735" s="41" t="s">
        <v>1192</v>
      </c>
      <c r="F735" s="41"/>
    </row>
    <row r="736" spans="1:6" x14ac:dyDescent="0.25">
      <c r="A736" s="19"/>
      <c r="B736" s="20"/>
      <c r="C736" s="30"/>
      <c r="D736" s="21"/>
      <c r="E736" s="41" t="s">
        <v>1192</v>
      </c>
      <c r="F736" s="41"/>
    </row>
    <row r="737" spans="1:6" x14ac:dyDescent="0.25">
      <c r="A737" s="9">
        <f>A723+1</f>
        <v>22</v>
      </c>
      <c r="B737" s="10"/>
      <c r="C737" s="11"/>
      <c r="D737" s="12" t="s">
        <v>390</v>
      </c>
      <c r="E737" s="42"/>
      <c r="F737" s="42"/>
    </row>
    <row r="738" spans="1:6" x14ac:dyDescent="0.25">
      <c r="A738" s="13"/>
      <c r="B738" s="17">
        <f>A737+0.1</f>
        <v>22.1</v>
      </c>
      <c r="C738" s="14"/>
      <c r="D738" s="15" t="s">
        <v>391</v>
      </c>
      <c r="E738" s="43"/>
      <c r="F738" s="43"/>
    </row>
    <row r="739" spans="1:6" x14ac:dyDescent="0.25">
      <c r="A739" s="19"/>
      <c r="B739" s="20">
        <f>B738</f>
        <v>22.1</v>
      </c>
      <c r="C739" s="20">
        <f>B738+0.01</f>
        <v>22.110000000000003</v>
      </c>
      <c r="D739" s="21" t="s">
        <v>392</v>
      </c>
      <c r="E739" s="41" t="s">
        <v>1192</v>
      </c>
      <c r="F739" s="41"/>
    </row>
    <row r="740" spans="1:6" x14ac:dyDescent="0.25">
      <c r="A740" s="19"/>
      <c r="B740" s="20">
        <f t="shared" ref="B740:B749" si="110">B739</f>
        <v>22.1</v>
      </c>
      <c r="C740" s="20">
        <f>C739+0.01</f>
        <v>22.120000000000005</v>
      </c>
      <c r="D740" s="21" t="s">
        <v>393</v>
      </c>
      <c r="E740" s="41" t="s">
        <v>1192</v>
      </c>
      <c r="F740" s="41"/>
    </row>
    <row r="741" spans="1:6" x14ac:dyDescent="0.25">
      <c r="A741" s="19"/>
      <c r="B741" s="20">
        <f t="shared" si="110"/>
        <v>22.1</v>
      </c>
      <c r="C741" s="20">
        <f t="shared" ref="C741:C747" si="111">C740+0.01</f>
        <v>22.130000000000006</v>
      </c>
      <c r="D741" s="21" t="s">
        <v>394</v>
      </c>
      <c r="E741" s="41" t="s">
        <v>1192</v>
      </c>
      <c r="F741" s="41"/>
    </row>
    <row r="742" spans="1:6" x14ac:dyDescent="0.25">
      <c r="A742" s="19"/>
      <c r="B742" s="20">
        <f t="shared" si="110"/>
        <v>22.1</v>
      </c>
      <c r="C742" s="20">
        <f t="shared" si="111"/>
        <v>22.140000000000008</v>
      </c>
      <c r="D742" s="21" t="s">
        <v>395</v>
      </c>
      <c r="E742" s="41" t="s">
        <v>1192</v>
      </c>
      <c r="F742" s="41"/>
    </row>
    <row r="743" spans="1:6" x14ac:dyDescent="0.25">
      <c r="A743" s="19"/>
      <c r="B743" s="20">
        <f t="shared" si="110"/>
        <v>22.1</v>
      </c>
      <c r="C743" s="20">
        <f t="shared" si="111"/>
        <v>22.150000000000009</v>
      </c>
      <c r="D743" s="21" t="s">
        <v>396</v>
      </c>
      <c r="E743" s="41" t="s">
        <v>1192</v>
      </c>
      <c r="F743" s="41"/>
    </row>
    <row r="744" spans="1:6" x14ac:dyDescent="0.25">
      <c r="A744" s="19"/>
      <c r="B744" s="20">
        <f t="shared" si="110"/>
        <v>22.1</v>
      </c>
      <c r="C744" s="20">
        <f t="shared" si="111"/>
        <v>22.160000000000011</v>
      </c>
      <c r="D744" s="21" t="s">
        <v>397</v>
      </c>
      <c r="E744" s="41" t="s">
        <v>1192</v>
      </c>
      <c r="F744" s="41"/>
    </row>
    <row r="745" spans="1:6" x14ac:dyDescent="0.25">
      <c r="A745" s="19"/>
      <c r="B745" s="20">
        <f t="shared" si="110"/>
        <v>22.1</v>
      </c>
      <c r="C745" s="20">
        <f t="shared" si="111"/>
        <v>22.170000000000012</v>
      </c>
      <c r="D745" s="21" t="s">
        <v>398</v>
      </c>
      <c r="E745" s="41" t="s">
        <v>1192</v>
      </c>
      <c r="F745" s="41"/>
    </row>
    <row r="746" spans="1:6" x14ac:dyDescent="0.25">
      <c r="A746" s="19"/>
      <c r="B746" s="20">
        <f t="shared" si="110"/>
        <v>22.1</v>
      </c>
      <c r="C746" s="20">
        <f t="shared" si="111"/>
        <v>22.180000000000014</v>
      </c>
      <c r="D746" s="21" t="s">
        <v>399</v>
      </c>
      <c r="E746" s="41" t="s">
        <v>1192</v>
      </c>
      <c r="F746" s="41"/>
    </row>
    <row r="747" spans="1:6" x14ac:dyDescent="0.25">
      <c r="A747" s="19"/>
      <c r="B747" s="20">
        <f t="shared" si="110"/>
        <v>22.1</v>
      </c>
      <c r="C747" s="20">
        <f t="shared" si="111"/>
        <v>22.190000000000015</v>
      </c>
      <c r="D747" s="21" t="s">
        <v>400</v>
      </c>
      <c r="E747" s="41" t="s">
        <v>1192</v>
      </c>
      <c r="F747" s="41"/>
    </row>
    <row r="748" spans="1:6" x14ac:dyDescent="0.25">
      <c r="A748" s="19"/>
      <c r="B748" s="20">
        <f t="shared" si="110"/>
        <v>22.1</v>
      </c>
      <c r="C748" s="29">
        <f>C747+0.001</f>
        <v>22.191000000000017</v>
      </c>
      <c r="D748" s="21" t="s">
        <v>401</v>
      </c>
      <c r="E748" s="41" t="s">
        <v>1192</v>
      </c>
      <c r="F748" s="41"/>
    </row>
    <row r="749" spans="1:6" x14ac:dyDescent="0.25">
      <c r="A749" s="19"/>
      <c r="B749" s="20">
        <f t="shared" si="110"/>
        <v>22.1</v>
      </c>
      <c r="C749" s="29">
        <f>C748+0.001</f>
        <v>22.192000000000018</v>
      </c>
      <c r="D749" s="21" t="s">
        <v>402</v>
      </c>
      <c r="E749" s="41" t="s">
        <v>1192</v>
      </c>
      <c r="F749" s="41"/>
    </row>
    <row r="750" spans="1:6" x14ac:dyDescent="0.25">
      <c r="A750" s="19"/>
      <c r="B750" s="20"/>
      <c r="C750" s="30"/>
      <c r="D750" s="21"/>
      <c r="E750" s="41" t="s">
        <v>1192</v>
      </c>
      <c r="F750" s="41"/>
    </row>
    <row r="751" spans="1:6" x14ac:dyDescent="0.25">
      <c r="A751" s="9">
        <f>A737+1</f>
        <v>23</v>
      </c>
      <c r="B751" s="10"/>
      <c r="C751" s="11"/>
      <c r="D751" s="12" t="s">
        <v>403</v>
      </c>
      <c r="E751" s="42"/>
      <c r="F751" s="42"/>
    </row>
    <row r="752" spans="1:6" x14ac:dyDescent="0.25">
      <c r="A752" s="13"/>
      <c r="B752" s="17">
        <f>A751+0.1</f>
        <v>23.1</v>
      </c>
      <c r="C752" s="14"/>
      <c r="D752" s="15" t="s">
        <v>403</v>
      </c>
      <c r="E752" s="43"/>
      <c r="F752" s="43"/>
    </row>
    <row r="753" spans="1:6" x14ac:dyDescent="0.25">
      <c r="A753" s="19"/>
      <c r="B753" s="20">
        <f>B752</f>
        <v>23.1</v>
      </c>
      <c r="C753" s="20">
        <f>B752+0.01</f>
        <v>23.110000000000003</v>
      </c>
      <c r="D753" s="21" t="s">
        <v>392</v>
      </c>
      <c r="E753" s="41" t="s">
        <v>1192</v>
      </c>
      <c r="F753" s="41"/>
    </row>
    <row r="754" spans="1:6" x14ac:dyDescent="0.25">
      <c r="A754" s="19"/>
      <c r="B754" s="20">
        <f t="shared" ref="B754:B763" si="112">B753</f>
        <v>23.1</v>
      </c>
      <c r="C754" s="20">
        <f>C753+0.01</f>
        <v>23.120000000000005</v>
      </c>
      <c r="D754" s="21" t="s">
        <v>393</v>
      </c>
      <c r="E754" s="41" t="s">
        <v>1192</v>
      </c>
      <c r="F754" s="41"/>
    </row>
    <row r="755" spans="1:6" x14ac:dyDescent="0.25">
      <c r="A755" s="19"/>
      <c r="B755" s="20">
        <f t="shared" si="112"/>
        <v>23.1</v>
      </c>
      <c r="C755" s="20">
        <f t="shared" ref="C755:C761" si="113">C754+0.01</f>
        <v>23.130000000000006</v>
      </c>
      <c r="D755" s="21" t="s">
        <v>394</v>
      </c>
      <c r="E755" s="41" t="s">
        <v>1192</v>
      </c>
      <c r="F755" s="41"/>
    </row>
    <row r="756" spans="1:6" x14ac:dyDescent="0.25">
      <c r="A756" s="19"/>
      <c r="B756" s="20">
        <f t="shared" si="112"/>
        <v>23.1</v>
      </c>
      <c r="C756" s="20">
        <f t="shared" si="113"/>
        <v>23.140000000000008</v>
      </c>
      <c r="D756" s="21" t="s">
        <v>395</v>
      </c>
      <c r="E756" s="41" t="s">
        <v>1192</v>
      </c>
      <c r="F756" s="41"/>
    </row>
    <row r="757" spans="1:6" x14ac:dyDescent="0.25">
      <c r="A757" s="19"/>
      <c r="B757" s="20">
        <f t="shared" si="112"/>
        <v>23.1</v>
      </c>
      <c r="C757" s="20">
        <f t="shared" si="113"/>
        <v>23.150000000000009</v>
      </c>
      <c r="D757" s="21" t="s">
        <v>396</v>
      </c>
      <c r="E757" s="41" t="s">
        <v>1192</v>
      </c>
      <c r="F757" s="41"/>
    </row>
    <row r="758" spans="1:6" x14ac:dyDescent="0.25">
      <c r="A758" s="19"/>
      <c r="B758" s="20">
        <f t="shared" si="112"/>
        <v>23.1</v>
      </c>
      <c r="C758" s="20">
        <f t="shared" si="113"/>
        <v>23.160000000000011</v>
      </c>
      <c r="D758" s="21" t="s">
        <v>397</v>
      </c>
      <c r="E758" s="41" t="s">
        <v>1192</v>
      </c>
      <c r="F758" s="41"/>
    </row>
    <row r="759" spans="1:6" x14ac:dyDescent="0.25">
      <c r="A759" s="19"/>
      <c r="B759" s="20">
        <f t="shared" si="112"/>
        <v>23.1</v>
      </c>
      <c r="C759" s="20">
        <f t="shared" si="113"/>
        <v>23.170000000000012</v>
      </c>
      <c r="D759" s="21" t="s">
        <v>398</v>
      </c>
      <c r="E759" s="41" t="s">
        <v>1192</v>
      </c>
      <c r="F759" s="41"/>
    </row>
    <row r="760" spans="1:6" x14ac:dyDescent="0.25">
      <c r="A760" s="19"/>
      <c r="B760" s="20">
        <f t="shared" si="112"/>
        <v>23.1</v>
      </c>
      <c r="C760" s="20">
        <f t="shared" si="113"/>
        <v>23.180000000000014</v>
      </c>
      <c r="D760" s="21" t="s">
        <v>399</v>
      </c>
      <c r="E760" s="41" t="s">
        <v>1192</v>
      </c>
      <c r="F760" s="41"/>
    </row>
    <row r="761" spans="1:6" x14ac:dyDescent="0.25">
      <c r="A761" s="19"/>
      <c r="B761" s="20">
        <f t="shared" si="112"/>
        <v>23.1</v>
      </c>
      <c r="C761" s="20">
        <f t="shared" si="113"/>
        <v>23.190000000000015</v>
      </c>
      <c r="D761" s="21" t="s">
        <v>400</v>
      </c>
      <c r="E761" s="41" t="s">
        <v>1192</v>
      </c>
      <c r="F761" s="41"/>
    </row>
    <row r="762" spans="1:6" x14ac:dyDescent="0.25">
      <c r="A762" s="19"/>
      <c r="B762" s="20">
        <f t="shared" si="112"/>
        <v>23.1</v>
      </c>
      <c r="C762" s="29">
        <f>C761+0.001</f>
        <v>23.191000000000017</v>
      </c>
      <c r="D762" s="21" t="s">
        <v>401</v>
      </c>
      <c r="E762" s="41" t="s">
        <v>1192</v>
      </c>
      <c r="F762" s="41"/>
    </row>
    <row r="763" spans="1:6" x14ac:dyDescent="0.25">
      <c r="A763" s="19"/>
      <c r="B763" s="20">
        <f t="shared" si="112"/>
        <v>23.1</v>
      </c>
      <c r="C763" s="29">
        <f>C762+0.001</f>
        <v>23.192000000000018</v>
      </c>
      <c r="D763" s="21" t="s">
        <v>402</v>
      </c>
      <c r="E763" s="41" t="s">
        <v>1192</v>
      </c>
      <c r="F763" s="41"/>
    </row>
    <row r="764" spans="1:6" x14ac:dyDescent="0.25">
      <c r="A764" s="19"/>
      <c r="B764" s="20"/>
      <c r="C764" s="30"/>
      <c r="D764" s="21"/>
      <c r="E764" s="41" t="s">
        <v>1192</v>
      </c>
      <c r="F764" s="41"/>
    </row>
    <row r="765" spans="1:6" x14ac:dyDescent="0.25">
      <c r="A765" s="9">
        <f>A751+1</f>
        <v>24</v>
      </c>
      <c r="B765" s="10"/>
      <c r="C765" s="11"/>
      <c r="D765" s="12" t="s">
        <v>404</v>
      </c>
      <c r="E765" s="42"/>
      <c r="F765" s="42"/>
    </row>
    <row r="766" spans="1:6" x14ac:dyDescent="0.25">
      <c r="A766" s="13"/>
      <c r="B766" s="17">
        <f>A765+0.1</f>
        <v>24.1</v>
      </c>
      <c r="C766" s="14"/>
      <c r="D766" s="15" t="s">
        <v>405</v>
      </c>
      <c r="E766" s="43"/>
      <c r="F766" s="43"/>
    </row>
    <row r="767" spans="1:6" x14ac:dyDescent="0.25">
      <c r="A767" s="19"/>
      <c r="B767" s="20">
        <f>B766</f>
        <v>24.1</v>
      </c>
      <c r="C767" s="20">
        <f>B766+0.01</f>
        <v>24.110000000000003</v>
      </c>
      <c r="D767" s="21" t="s">
        <v>392</v>
      </c>
      <c r="E767" s="41" t="s">
        <v>1192</v>
      </c>
      <c r="F767" s="41"/>
    </row>
    <row r="768" spans="1:6" x14ac:dyDescent="0.25">
      <c r="A768" s="19"/>
      <c r="B768" s="20">
        <f t="shared" ref="B768:B777" si="114">B767</f>
        <v>24.1</v>
      </c>
      <c r="C768" s="20">
        <f>C767+0.01</f>
        <v>24.120000000000005</v>
      </c>
      <c r="D768" s="21" t="s">
        <v>393</v>
      </c>
      <c r="E768" s="41" t="s">
        <v>1192</v>
      </c>
      <c r="F768" s="41"/>
    </row>
    <row r="769" spans="1:6" x14ac:dyDescent="0.25">
      <c r="A769" s="19"/>
      <c r="B769" s="20">
        <f t="shared" si="114"/>
        <v>24.1</v>
      </c>
      <c r="C769" s="20">
        <f t="shared" ref="C769:C775" si="115">C768+0.01</f>
        <v>24.130000000000006</v>
      </c>
      <c r="D769" s="21" t="s">
        <v>394</v>
      </c>
      <c r="E769" s="41" t="s">
        <v>1192</v>
      </c>
      <c r="F769" s="41"/>
    </row>
    <row r="770" spans="1:6" x14ac:dyDescent="0.25">
      <c r="A770" s="19"/>
      <c r="B770" s="20">
        <f t="shared" si="114"/>
        <v>24.1</v>
      </c>
      <c r="C770" s="20">
        <f t="shared" si="115"/>
        <v>24.140000000000008</v>
      </c>
      <c r="D770" s="21" t="s">
        <v>395</v>
      </c>
      <c r="E770" s="41" t="s">
        <v>1192</v>
      </c>
      <c r="F770" s="41"/>
    </row>
    <row r="771" spans="1:6" x14ac:dyDescent="0.25">
      <c r="A771" s="19"/>
      <c r="B771" s="20">
        <f t="shared" si="114"/>
        <v>24.1</v>
      </c>
      <c r="C771" s="20">
        <f t="shared" si="115"/>
        <v>24.150000000000009</v>
      </c>
      <c r="D771" s="21" t="s">
        <v>396</v>
      </c>
      <c r="E771" s="41" t="s">
        <v>1192</v>
      </c>
      <c r="F771" s="41"/>
    </row>
    <row r="772" spans="1:6" x14ac:dyDescent="0.25">
      <c r="A772" s="19"/>
      <c r="B772" s="20">
        <f t="shared" si="114"/>
        <v>24.1</v>
      </c>
      <c r="C772" s="20">
        <f t="shared" si="115"/>
        <v>24.160000000000011</v>
      </c>
      <c r="D772" s="21" t="s">
        <v>397</v>
      </c>
      <c r="E772" s="41" t="s">
        <v>1192</v>
      </c>
      <c r="F772" s="41"/>
    </row>
    <row r="773" spans="1:6" x14ac:dyDescent="0.25">
      <c r="A773" s="19"/>
      <c r="B773" s="20">
        <f t="shared" si="114"/>
        <v>24.1</v>
      </c>
      <c r="C773" s="20">
        <f t="shared" si="115"/>
        <v>24.170000000000012</v>
      </c>
      <c r="D773" s="21" t="s">
        <v>398</v>
      </c>
      <c r="E773" s="41" t="s">
        <v>1192</v>
      </c>
      <c r="F773" s="41"/>
    </row>
    <row r="774" spans="1:6" x14ac:dyDescent="0.25">
      <c r="A774" s="19"/>
      <c r="B774" s="20">
        <f t="shared" si="114"/>
        <v>24.1</v>
      </c>
      <c r="C774" s="20">
        <f t="shared" si="115"/>
        <v>24.180000000000014</v>
      </c>
      <c r="D774" s="21" t="s">
        <v>399</v>
      </c>
      <c r="E774" s="41" t="s">
        <v>1192</v>
      </c>
      <c r="F774" s="41"/>
    </row>
    <row r="775" spans="1:6" x14ac:dyDescent="0.25">
      <c r="A775" s="19"/>
      <c r="B775" s="20">
        <f t="shared" si="114"/>
        <v>24.1</v>
      </c>
      <c r="C775" s="20">
        <f t="shared" si="115"/>
        <v>24.190000000000015</v>
      </c>
      <c r="D775" s="21" t="s">
        <v>400</v>
      </c>
      <c r="E775" s="41" t="s">
        <v>1192</v>
      </c>
      <c r="F775" s="41"/>
    </row>
    <row r="776" spans="1:6" x14ac:dyDescent="0.25">
      <c r="A776" s="19"/>
      <c r="B776" s="20">
        <f t="shared" si="114"/>
        <v>24.1</v>
      </c>
      <c r="C776" s="29">
        <f>C775+0.001</f>
        <v>24.191000000000017</v>
      </c>
      <c r="D776" s="21" t="s">
        <v>401</v>
      </c>
      <c r="E776" s="41" t="s">
        <v>1192</v>
      </c>
      <c r="F776" s="41"/>
    </row>
    <row r="777" spans="1:6" x14ac:dyDescent="0.25">
      <c r="A777" s="19"/>
      <c r="B777" s="20">
        <f t="shared" si="114"/>
        <v>24.1</v>
      </c>
      <c r="C777" s="29">
        <f>C776+0.001</f>
        <v>24.192000000000018</v>
      </c>
      <c r="D777" s="21" t="s">
        <v>402</v>
      </c>
      <c r="E777" s="41" t="s">
        <v>1192</v>
      </c>
      <c r="F777" s="41"/>
    </row>
    <row r="778" spans="1:6" x14ac:dyDescent="0.25">
      <c r="A778" s="19"/>
      <c r="B778" s="20"/>
      <c r="C778" s="30"/>
      <c r="D778" s="21"/>
      <c r="E778" s="41" t="s">
        <v>1192</v>
      </c>
      <c r="F778" s="41"/>
    </row>
    <row r="779" spans="1:6" x14ac:dyDescent="0.25">
      <c r="A779" s="9">
        <f>A765+1</f>
        <v>25</v>
      </c>
      <c r="B779" s="10"/>
      <c r="C779" s="11"/>
      <c r="D779" s="12" t="s">
        <v>406</v>
      </c>
      <c r="E779" s="42"/>
      <c r="F779" s="42"/>
    </row>
    <row r="780" spans="1:6" x14ac:dyDescent="0.25">
      <c r="A780" s="13"/>
      <c r="B780" s="17">
        <f>A779+0.1</f>
        <v>25.1</v>
      </c>
      <c r="C780" s="14"/>
      <c r="D780" s="15" t="s">
        <v>473</v>
      </c>
      <c r="E780" s="43"/>
      <c r="F780" s="43"/>
    </row>
    <row r="781" spans="1:6" x14ac:dyDescent="0.25">
      <c r="A781" s="19"/>
      <c r="B781" s="20">
        <f>B780</f>
        <v>25.1</v>
      </c>
      <c r="C781" s="20">
        <f>B780+0.01</f>
        <v>25.110000000000003</v>
      </c>
      <c r="D781" s="21" t="s">
        <v>407</v>
      </c>
      <c r="E781" s="41" t="s">
        <v>1192</v>
      </c>
      <c r="F781" s="41"/>
    </row>
    <row r="782" spans="1:6" x14ac:dyDescent="0.25">
      <c r="A782" s="19"/>
      <c r="B782" s="20">
        <f t="shared" ref="B782:B812" si="116">B781</f>
        <v>25.1</v>
      </c>
      <c r="C782" s="20">
        <f>C781+0.01</f>
        <v>25.120000000000005</v>
      </c>
      <c r="D782" s="21" t="s">
        <v>408</v>
      </c>
      <c r="E782" s="41" t="s">
        <v>1192</v>
      </c>
      <c r="F782" s="41"/>
    </row>
    <row r="783" spans="1:6" x14ac:dyDescent="0.25">
      <c r="A783" s="19"/>
      <c r="B783" s="20">
        <f t="shared" si="116"/>
        <v>25.1</v>
      </c>
      <c r="C783" s="20">
        <f t="shared" ref="C783:C789" si="117">C782+0.01</f>
        <v>25.130000000000006</v>
      </c>
      <c r="D783" s="21" t="s">
        <v>409</v>
      </c>
      <c r="E783" s="41" t="s">
        <v>1192</v>
      </c>
      <c r="F783" s="41"/>
    </row>
    <row r="784" spans="1:6" x14ac:dyDescent="0.25">
      <c r="A784" s="19"/>
      <c r="B784" s="20">
        <f t="shared" si="116"/>
        <v>25.1</v>
      </c>
      <c r="C784" s="20">
        <f t="shared" si="117"/>
        <v>25.140000000000008</v>
      </c>
      <c r="D784" s="21" t="s">
        <v>410</v>
      </c>
      <c r="E784" s="41" t="s">
        <v>1192</v>
      </c>
      <c r="F784" s="41"/>
    </row>
    <row r="785" spans="1:6" x14ac:dyDescent="0.25">
      <c r="A785" s="19"/>
      <c r="B785" s="20">
        <f t="shared" si="116"/>
        <v>25.1</v>
      </c>
      <c r="C785" s="20">
        <f t="shared" si="117"/>
        <v>25.150000000000009</v>
      </c>
      <c r="D785" s="21" t="s">
        <v>411</v>
      </c>
      <c r="E785" s="41" t="s">
        <v>1192</v>
      </c>
      <c r="F785" s="41"/>
    </row>
    <row r="786" spans="1:6" x14ac:dyDescent="0.25">
      <c r="A786" s="19"/>
      <c r="B786" s="20">
        <f t="shared" si="116"/>
        <v>25.1</v>
      </c>
      <c r="C786" s="20">
        <f t="shared" si="117"/>
        <v>25.160000000000011</v>
      </c>
      <c r="D786" s="21" t="s">
        <v>412</v>
      </c>
      <c r="E786" s="41" t="s">
        <v>1192</v>
      </c>
      <c r="F786" s="41"/>
    </row>
    <row r="787" spans="1:6" x14ac:dyDescent="0.25">
      <c r="A787" s="19"/>
      <c r="B787" s="20">
        <f t="shared" si="116"/>
        <v>25.1</v>
      </c>
      <c r="C787" s="20">
        <f t="shared" si="117"/>
        <v>25.170000000000012</v>
      </c>
      <c r="D787" s="21" t="s">
        <v>413</v>
      </c>
      <c r="E787" s="41" t="s">
        <v>1192</v>
      </c>
      <c r="F787" s="41"/>
    </row>
    <row r="788" spans="1:6" x14ac:dyDescent="0.25">
      <c r="A788" s="19"/>
      <c r="B788" s="20">
        <f t="shared" si="116"/>
        <v>25.1</v>
      </c>
      <c r="C788" s="20">
        <f t="shared" si="117"/>
        <v>25.180000000000014</v>
      </c>
      <c r="D788" s="21" t="s">
        <v>414</v>
      </c>
      <c r="E788" s="41" t="s">
        <v>1192</v>
      </c>
      <c r="F788" s="41"/>
    </row>
    <row r="789" spans="1:6" x14ac:dyDescent="0.25">
      <c r="A789" s="19"/>
      <c r="B789" s="20">
        <f t="shared" si="116"/>
        <v>25.1</v>
      </c>
      <c r="C789" s="20">
        <f t="shared" si="117"/>
        <v>25.190000000000015</v>
      </c>
      <c r="D789" s="21" t="s">
        <v>415</v>
      </c>
      <c r="E789" s="41" t="s">
        <v>1192</v>
      </c>
      <c r="F789" s="41"/>
    </row>
    <row r="790" spans="1:6" x14ac:dyDescent="0.25">
      <c r="A790" s="19"/>
      <c r="B790" s="20">
        <f t="shared" si="116"/>
        <v>25.1</v>
      </c>
      <c r="C790" s="29">
        <f>C789+0.001</f>
        <v>25.191000000000017</v>
      </c>
      <c r="D790" s="21" t="s">
        <v>416</v>
      </c>
      <c r="E790" s="41" t="s">
        <v>1192</v>
      </c>
      <c r="F790" s="41"/>
    </row>
    <row r="791" spans="1:6" x14ac:dyDescent="0.25">
      <c r="A791" s="19"/>
      <c r="B791" s="20">
        <f t="shared" si="116"/>
        <v>25.1</v>
      </c>
      <c r="C791" s="29">
        <f>C790+0.001</f>
        <v>25.192000000000018</v>
      </c>
      <c r="D791" s="21" t="s">
        <v>417</v>
      </c>
      <c r="E791" s="41" t="s">
        <v>1192</v>
      </c>
      <c r="F791" s="41"/>
    </row>
    <row r="792" spans="1:6" x14ac:dyDescent="0.25">
      <c r="A792" s="19"/>
      <c r="B792" s="20">
        <f t="shared" si="116"/>
        <v>25.1</v>
      </c>
      <c r="C792" s="29">
        <f t="shared" ref="C792:C798" si="118">C791+0.001</f>
        <v>25.193000000000019</v>
      </c>
      <c r="D792" s="21" t="s">
        <v>418</v>
      </c>
      <c r="E792" s="41" t="s">
        <v>1192</v>
      </c>
      <c r="F792" s="41"/>
    </row>
    <row r="793" spans="1:6" x14ac:dyDescent="0.25">
      <c r="A793" s="19"/>
      <c r="B793" s="20">
        <f t="shared" si="116"/>
        <v>25.1</v>
      </c>
      <c r="C793" s="29">
        <f t="shared" si="118"/>
        <v>25.19400000000002</v>
      </c>
      <c r="D793" s="21" t="s">
        <v>419</v>
      </c>
      <c r="E793" s="41" t="s">
        <v>1192</v>
      </c>
      <c r="F793" s="41"/>
    </row>
    <row r="794" spans="1:6" x14ac:dyDescent="0.25">
      <c r="A794" s="19"/>
      <c r="B794" s="20">
        <f t="shared" si="116"/>
        <v>25.1</v>
      </c>
      <c r="C794" s="29">
        <f t="shared" si="118"/>
        <v>25.195000000000022</v>
      </c>
      <c r="D794" s="21" t="s">
        <v>420</v>
      </c>
      <c r="E794" s="41" t="s">
        <v>1192</v>
      </c>
      <c r="F794" s="41"/>
    </row>
    <row r="795" spans="1:6" x14ac:dyDescent="0.25">
      <c r="A795" s="19"/>
      <c r="B795" s="20">
        <f t="shared" si="116"/>
        <v>25.1</v>
      </c>
      <c r="C795" s="29">
        <f t="shared" si="118"/>
        <v>25.196000000000023</v>
      </c>
      <c r="D795" s="21" t="s">
        <v>412</v>
      </c>
      <c r="E795" s="41" t="s">
        <v>1192</v>
      </c>
      <c r="F795" s="41"/>
    </row>
    <row r="796" spans="1:6" x14ac:dyDescent="0.25">
      <c r="A796" s="19"/>
      <c r="B796" s="20">
        <f t="shared" si="116"/>
        <v>25.1</v>
      </c>
      <c r="C796" s="29">
        <f t="shared" si="118"/>
        <v>25.197000000000024</v>
      </c>
      <c r="D796" s="21" t="s">
        <v>421</v>
      </c>
      <c r="E796" s="41" t="s">
        <v>1192</v>
      </c>
      <c r="F796" s="41"/>
    </row>
    <row r="797" spans="1:6" x14ac:dyDescent="0.25">
      <c r="A797" s="19"/>
      <c r="B797" s="20">
        <f t="shared" si="116"/>
        <v>25.1</v>
      </c>
      <c r="C797" s="29">
        <f t="shared" si="118"/>
        <v>25.198000000000025</v>
      </c>
      <c r="D797" s="21" t="s">
        <v>422</v>
      </c>
      <c r="E797" s="41" t="s">
        <v>1192</v>
      </c>
      <c r="F797" s="41"/>
    </row>
    <row r="798" spans="1:6" x14ac:dyDescent="0.25">
      <c r="A798" s="19"/>
      <c r="B798" s="20">
        <f t="shared" si="116"/>
        <v>25.1</v>
      </c>
      <c r="C798" s="29">
        <f t="shared" si="118"/>
        <v>25.199000000000026</v>
      </c>
      <c r="D798" s="21" t="s">
        <v>423</v>
      </c>
      <c r="E798" s="41" t="s">
        <v>1192</v>
      </c>
      <c r="F798" s="41"/>
    </row>
    <row r="799" spans="1:6" x14ac:dyDescent="0.25">
      <c r="A799" s="19"/>
      <c r="B799" s="20">
        <f t="shared" si="116"/>
        <v>25.1</v>
      </c>
      <c r="C799" s="30">
        <f>C798+0.0001</f>
        <v>25.199100000000026</v>
      </c>
      <c r="D799" s="21" t="s">
        <v>424</v>
      </c>
      <c r="E799" s="41" t="s">
        <v>1192</v>
      </c>
      <c r="F799" s="41"/>
    </row>
    <row r="800" spans="1:6" x14ac:dyDescent="0.25">
      <c r="A800" s="19"/>
      <c r="B800" s="20">
        <f t="shared" si="116"/>
        <v>25.1</v>
      </c>
      <c r="C800" s="30">
        <f t="shared" ref="C800:C806" si="119">C799+0.0001</f>
        <v>25.199200000000026</v>
      </c>
      <c r="D800" s="21" t="s">
        <v>425</v>
      </c>
      <c r="E800" s="41" t="s">
        <v>1192</v>
      </c>
      <c r="F800" s="41"/>
    </row>
    <row r="801" spans="1:6" x14ac:dyDescent="0.25">
      <c r="A801" s="19"/>
      <c r="B801" s="20">
        <f t="shared" si="116"/>
        <v>25.1</v>
      </c>
      <c r="C801" s="30">
        <f t="shared" si="119"/>
        <v>25.199300000000026</v>
      </c>
      <c r="D801" s="21" t="s">
        <v>426</v>
      </c>
      <c r="E801" s="41" t="s">
        <v>1192</v>
      </c>
      <c r="F801" s="41"/>
    </row>
    <row r="802" spans="1:6" x14ac:dyDescent="0.25">
      <c r="A802" s="19"/>
      <c r="B802" s="20">
        <f t="shared" si="116"/>
        <v>25.1</v>
      </c>
      <c r="C802" s="30">
        <f t="shared" si="119"/>
        <v>25.199400000000026</v>
      </c>
      <c r="D802" s="21" t="s">
        <v>427</v>
      </c>
      <c r="E802" s="41" t="s">
        <v>1192</v>
      </c>
      <c r="F802" s="41"/>
    </row>
    <row r="803" spans="1:6" x14ac:dyDescent="0.25">
      <c r="A803" s="19"/>
      <c r="B803" s="20">
        <f t="shared" si="116"/>
        <v>25.1</v>
      </c>
      <c r="C803" s="30">
        <f t="shared" si="119"/>
        <v>25.199500000000025</v>
      </c>
      <c r="D803" s="21" t="s">
        <v>428</v>
      </c>
      <c r="E803" s="41" t="s">
        <v>1192</v>
      </c>
      <c r="F803" s="41"/>
    </row>
    <row r="804" spans="1:6" x14ac:dyDescent="0.25">
      <c r="A804" s="19"/>
      <c r="B804" s="20">
        <f t="shared" si="116"/>
        <v>25.1</v>
      </c>
      <c r="C804" s="30">
        <f t="shared" si="119"/>
        <v>25.199600000000025</v>
      </c>
      <c r="D804" s="21" t="s">
        <v>429</v>
      </c>
      <c r="E804" s="41" t="s">
        <v>1192</v>
      </c>
      <c r="F804" s="41"/>
    </row>
    <row r="805" spans="1:6" x14ac:dyDescent="0.25">
      <c r="A805" s="19"/>
      <c r="B805" s="20">
        <f t="shared" si="116"/>
        <v>25.1</v>
      </c>
      <c r="C805" s="30">
        <f t="shared" si="119"/>
        <v>25.199700000000025</v>
      </c>
      <c r="D805" s="21" t="s">
        <v>430</v>
      </c>
      <c r="E805" s="41" t="s">
        <v>1192</v>
      </c>
      <c r="F805" s="41"/>
    </row>
    <row r="806" spans="1:6" x14ac:dyDescent="0.25">
      <c r="A806" s="19"/>
      <c r="B806" s="20">
        <f t="shared" si="116"/>
        <v>25.1</v>
      </c>
      <c r="C806" s="30">
        <f t="shared" si="119"/>
        <v>25.199800000000025</v>
      </c>
      <c r="D806" s="21" t="s">
        <v>431</v>
      </c>
      <c r="E806" s="41" t="s">
        <v>1192</v>
      </c>
      <c r="F806" s="41"/>
    </row>
    <row r="807" spans="1:6" x14ac:dyDescent="0.25">
      <c r="A807" s="19"/>
      <c r="B807" s="20">
        <f t="shared" si="116"/>
        <v>25.1</v>
      </c>
      <c r="C807" s="30">
        <f>C806+0.0001</f>
        <v>25.199900000000024</v>
      </c>
      <c r="D807" s="21" t="s">
        <v>432</v>
      </c>
      <c r="E807" s="41" t="s">
        <v>1192</v>
      </c>
      <c r="F807" s="41"/>
    </row>
    <row r="808" spans="1:6" x14ac:dyDescent="0.25">
      <c r="A808" s="19"/>
      <c r="B808" s="20">
        <f t="shared" si="116"/>
        <v>25.1</v>
      </c>
      <c r="C808" s="32">
        <f>C807+0.00001</f>
        <v>25.199910000000024</v>
      </c>
      <c r="D808" s="21" t="s">
        <v>433</v>
      </c>
      <c r="E808" s="41" t="s">
        <v>1192</v>
      </c>
      <c r="F808" s="41"/>
    </row>
    <row r="809" spans="1:6" x14ac:dyDescent="0.25">
      <c r="A809" s="19"/>
      <c r="B809" s="20">
        <f t="shared" si="116"/>
        <v>25.1</v>
      </c>
      <c r="C809" s="32">
        <f t="shared" ref="C809:C812" si="120">C808+0.00001</f>
        <v>25.199920000000024</v>
      </c>
      <c r="D809" s="21" t="s">
        <v>434</v>
      </c>
      <c r="E809" s="41" t="s">
        <v>1192</v>
      </c>
      <c r="F809" s="41"/>
    </row>
    <row r="810" spans="1:6" x14ac:dyDescent="0.25">
      <c r="A810" s="19"/>
      <c r="B810" s="20">
        <f t="shared" si="116"/>
        <v>25.1</v>
      </c>
      <c r="C810" s="32">
        <f t="shared" si="120"/>
        <v>25.199930000000023</v>
      </c>
      <c r="D810" s="21" t="s">
        <v>435</v>
      </c>
      <c r="E810" s="41" t="s">
        <v>1192</v>
      </c>
      <c r="F810" s="41"/>
    </row>
    <row r="811" spans="1:6" x14ac:dyDescent="0.25">
      <c r="A811" s="19"/>
      <c r="B811" s="20">
        <f t="shared" si="116"/>
        <v>25.1</v>
      </c>
      <c r="C811" s="32">
        <f t="shared" si="120"/>
        <v>25.199940000000023</v>
      </c>
      <c r="D811" s="21" t="s">
        <v>436</v>
      </c>
      <c r="E811" s="41" t="s">
        <v>1192</v>
      </c>
      <c r="F811" s="41"/>
    </row>
    <row r="812" spans="1:6" x14ac:dyDescent="0.25">
      <c r="A812" s="19"/>
      <c r="B812" s="20">
        <f t="shared" si="116"/>
        <v>25.1</v>
      </c>
      <c r="C812" s="32">
        <f t="shared" si="120"/>
        <v>25.199950000000022</v>
      </c>
      <c r="D812" s="21" t="s">
        <v>437</v>
      </c>
      <c r="E812" s="41" t="s">
        <v>1192</v>
      </c>
      <c r="F812" s="41"/>
    </row>
    <row r="813" spans="1:6" x14ac:dyDescent="0.25">
      <c r="A813" s="13"/>
      <c r="B813" s="17">
        <f>B780+0.1</f>
        <v>25.200000000000003</v>
      </c>
      <c r="C813" s="14"/>
      <c r="D813" s="15" t="s">
        <v>475</v>
      </c>
      <c r="E813" s="43"/>
      <c r="F813" s="43"/>
    </row>
    <row r="814" spans="1:6" x14ac:dyDescent="0.25">
      <c r="A814" s="19"/>
      <c r="B814" s="20">
        <f>B813</f>
        <v>25.200000000000003</v>
      </c>
      <c r="C814" s="20">
        <f>B813+0.01</f>
        <v>25.210000000000004</v>
      </c>
      <c r="D814" s="21" t="s">
        <v>438</v>
      </c>
      <c r="E814" s="41" t="s">
        <v>1192</v>
      </c>
      <c r="F814" s="41"/>
    </row>
    <row r="815" spans="1:6" x14ac:dyDescent="0.25">
      <c r="A815" s="19"/>
      <c r="B815" s="20">
        <f t="shared" ref="B815:B845" si="121">B814</f>
        <v>25.200000000000003</v>
      </c>
      <c r="C815" s="20">
        <f>C814+0.01</f>
        <v>25.220000000000006</v>
      </c>
      <c r="D815" s="21" t="s">
        <v>439</v>
      </c>
      <c r="E815" s="41" t="s">
        <v>1192</v>
      </c>
      <c r="F815" s="41"/>
    </row>
    <row r="816" spans="1:6" x14ac:dyDescent="0.25">
      <c r="A816" s="19"/>
      <c r="B816" s="20">
        <f t="shared" si="121"/>
        <v>25.200000000000003</v>
      </c>
      <c r="C816" s="20">
        <f t="shared" ref="C816:C822" si="122">C815+0.01</f>
        <v>25.230000000000008</v>
      </c>
      <c r="D816" s="21" t="s">
        <v>440</v>
      </c>
      <c r="E816" s="41" t="s">
        <v>1192</v>
      </c>
      <c r="F816" s="41"/>
    </row>
    <row r="817" spans="1:6" x14ac:dyDescent="0.25">
      <c r="A817" s="19"/>
      <c r="B817" s="20">
        <f t="shared" si="121"/>
        <v>25.200000000000003</v>
      </c>
      <c r="C817" s="20">
        <f t="shared" si="122"/>
        <v>25.240000000000009</v>
      </c>
      <c r="D817" s="21" t="s">
        <v>441</v>
      </c>
      <c r="E817" s="41" t="s">
        <v>1192</v>
      </c>
      <c r="F817" s="41"/>
    </row>
    <row r="818" spans="1:6" x14ac:dyDescent="0.25">
      <c r="A818" s="19"/>
      <c r="B818" s="20">
        <f t="shared" si="121"/>
        <v>25.200000000000003</v>
      </c>
      <c r="C818" s="20">
        <f t="shared" si="122"/>
        <v>25.250000000000011</v>
      </c>
      <c r="D818" s="21" t="s">
        <v>442</v>
      </c>
      <c r="E818" s="41" t="s">
        <v>1192</v>
      </c>
      <c r="F818" s="41"/>
    </row>
    <row r="819" spans="1:6" x14ac:dyDescent="0.25">
      <c r="A819" s="19"/>
      <c r="B819" s="20">
        <f t="shared" si="121"/>
        <v>25.200000000000003</v>
      </c>
      <c r="C819" s="20">
        <f t="shared" si="122"/>
        <v>25.260000000000012</v>
      </c>
      <c r="D819" s="21" t="s">
        <v>443</v>
      </c>
      <c r="E819" s="41" t="s">
        <v>1192</v>
      </c>
      <c r="F819" s="41"/>
    </row>
    <row r="820" spans="1:6" x14ac:dyDescent="0.25">
      <c r="A820" s="19"/>
      <c r="B820" s="20">
        <f t="shared" si="121"/>
        <v>25.200000000000003</v>
      </c>
      <c r="C820" s="20">
        <f t="shared" si="122"/>
        <v>25.270000000000014</v>
      </c>
      <c r="D820" s="21" t="s">
        <v>444</v>
      </c>
      <c r="E820" s="41" t="s">
        <v>1192</v>
      </c>
      <c r="F820" s="41"/>
    </row>
    <row r="821" spans="1:6" x14ac:dyDescent="0.25">
      <c r="A821" s="19"/>
      <c r="B821" s="20">
        <f t="shared" si="121"/>
        <v>25.200000000000003</v>
      </c>
      <c r="C821" s="20">
        <f t="shared" si="122"/>
        <v>25.280000000000015</v>
      </c>
      <c r="D821" s="21" t="s">
        <v>445</v>
      </c>
      <c r="E821" s="41" t="s">
        <v>1192</v>
      </c>
      <c r="F821" s="41"/>
    </row>
    <row r="822" spans="1:6" x14ac:dyDescent="0.25">
      <c r="A822" s="19"/>
      <c r="B822" s="20">
        <f t="shared" si="121"/>
        <v>25.200000000000003</v>
      </c>
      <c r="C822" s="20">
        <f t="shared" si="122"/>
        <v>25.290000000000017</v>
      </c>
      <c r="D822" s="21" t="s">
        <v>446</v>
      </c>
      <c r="E822" s="41" t="s">
        <v>1192</v>
      </c>
      <c r="F822" s="41"/>
    </row>
    <row r="823" spans="1:6" x14ac:dyDescent="0.25">
      <c r="A823" s="19"/>
      <c r="B823" s="20">
        <f t="shared" si="121"/>
        <v>25.200000000000003</v>
      </c>
      <c r="C823" s="29">
        <f>C822+0.001</f>
        <v>25.291000000000018</v>
      </c>
      <c r="D823" s="21" t="s">
        <v>447</v>
      </c>
      <c r="E823" s="41" t="s">
        <v>1192</v>
      </c>
      <c r="F823" s="41"/>
    </row>
    <row r="824" spans="1:6" x14ac:dyDescent="0.25">
      <c r="A824" s="19"/>
      <c r="B824" s="20">
        <f t="shared" si="121"/>
        <v>25.200000000000003</v>
      </c>
      <c r="C824" s="29">
        <f>C823+0.001</f>
        <v>25.292000000000019</v>
      </c>
      <c r="D824" s="21" t="s">
        <v>448</v>
      </c>
      <c r="E824" s="41" t="s">
        <v>1192</v>
      </c>
      <c r="F824" s="41"/>
    </row>
    <row r="825" spans="1:6" x14ac:dyDescent="0.25">
      <c r="A825" s="19"/>
      <c r="B825" s="20">
        <f t="shared" si="121"/>
        <v>25.200000000000003</v>
      </c>
      <c r="C825" s="29">
        <f t="shared" ref="C825:C831" si="123">C824+0.001</f>
        <v>25.293000000000021</v>
      </c>
      <c r="D825" s="21" t="s">
        <v>449</v>
      </c>
      <c r="E825" s="41" t="s">
        <v>1192</v>
      </c>
      <c r="F825" s="41"/>
    </row>
    <row r="826" spans="1:6" x14ac:dyDescent="0.25">
      <c r="A826" s="19"/>
      <c r="B826" s="20">
        <f t="shared" si="121"/>
        <v>25.200000000000003</v>
      </c>
      <c r="C826" s="29">
        <f t="shared" si="123"/>
        <v>25.294000000000022</v>
      </c>
      <c r="D826" s="21" t="s">
        <v>450</v>
      </c>
      <c r="E826" s="41" t="s">
        <v>1192</v>
      </c>
      <c r="F826" s="41"/>
    </row>
    <row r="827" spans="1:6" x14ac:dyDescent="0.25">
      <c r="A827" s="19"/>
      <c r="B827" s="20">
        <f t="shared" si="121"/>
        <v>25.200000000000003</v>
      </c>
      <c r="C827" s="29">
        <f t="shared" si="123"/>
        <v>25.295000000000023</v>
      </c>
      <c r="D827" s="21" t="s">
        <v>451</v>
      </c>
      <c r="E827" s="41" t="s">
        <v>1192</v>
      </c>
      <c r="F827" s="41"/>
    </row>
    <row r="828" spans="1:6" x14ac:dyDescent="0.25">
      <c r="A828" s="19"/>
      <c r="B828" s="20">
        <f t="shared" si="121"/>
        <v>25.200000000000003</v>
      </c>
      <c r="C828" s="29">
        <f t="shared" si="123"/>
        <v>25.296000000000024</v>
      </c>
      <c r="D828" s="21" t="s">
        <v>452</v>
      </c>
      <c r="E828" s="41" t="s">
        <v>1192</v>
      </c>
      <c r="F828" s="41"/>
    </row>
    <row r="829" spans="1:6" x14ac:dyDescent="0.25">
      <c r="A829" s="19"/>
      <c r="B829" s="20">
        <f t="shared" si="121"/>
        <v>25.200000000000003</v>
      </c>
      <c r="C829" s="29">
        <f t="shared" si="123"/>
        <v>25.297000000000025</v>
      </c>
      <c r="D829" s="21" t="s">
        <v>453</v>
      </c>
      <c r="E829" s="41" t="s">
        <v>1192</v>
      </c>
      <c r="F829" s="41"/>
    </row>
    <row r="830" spans="1:6" x14ac:dyDescent="0.25">
      <c r="A830" s="19"/>
      <c r="B830" s="20">
        <f t="shared" si="121"/>
        <v>25.200000000000003</v>
      </c>
      <c r="C830" s="29">
        <f t="shared" si="123"/>
        <v>25.298000000000027</v>
      </c>
      <c r="D830" s="21" t="s">
        <v>454</v>
      </c>
      <c r="E830" s="41" t="s">
        <v>1192</v>
      </c>
      <c r="F830" s="41"/>
    </row>
    <row r="831" spans="1:6" x14ac:dyDescent="0.25">
      <c r="A831" s="19"/>
      <c r="B831" s="20">
        <f t="shared" si="121"/>
        <v>25.200000000000003</v>
      </c>
      <c r="C831" s="29">
        <f t="shared" si="123"/>
        <v>25.299000000000028</v>
      </c>
      <c r="D831" s="21" t="s">
        <v>455</v>
      </c>
      <c r="E831" s="41" t="s">
        <v>1192</v>
      </c>
      <c r="F831" s="41"/>
    </row>
    <row r="832" spans="1:6" x14ac:dyDescent="0.25">
      <c r="A832" s="19"/>
      <c r="B832" s="20">
        <f t="shared" si="121"/>
        <v>25.200000000000003</v>
      </c>
      <c r="C832" s="30">
        <f>C831+0.0001</f>
        <v>25.299100000000028</v>
      </c>
      <c r="D832" s="21" t="s">
        <v>456</v>
      </c>
      <c r="E832" s="41" t="s">
        <v>1192</v>
      </c>
      <c r="F832" s="41"/>
    </row>
    <row r="833" spans="1:6" x14ac:dyDescent="0.25">
      <c r="A833" s="19"/>
      <c r="B833" s="20">
        <f t="shared" si="121"/>
        <v>25.200000000000003</v>
      </c>
      <c r="C833" s="30">
        <f t="shared" ref="C833:C839" si="124">C832+0.0001</f>
        <v>25.299200000000027</v>
      </c>
      <c r="D833" s="21" t="s">
        <v>457</v>
      </c>
      <c r="E833" s="41" t="s">
        <v>1192</v>
      </c>
      <c r="F833" s="41"/>
    </row>
    <row r="834" spans="1:6" x14ac:dyDescent="0.25">
      <c r="A834" s="19"/>
      <c r="B834" s="20">
        <f t="shared" si="121"/>
        <v>25.200000000000003</v>
      </c>
      <c r="C834" s="30">
        <f t="shared" si="124"/>
        <v>25.299300000000027</v>
      </c>
      <c r="D834" s="21" t="s">
        <v>458</v>
      </c>
      <c r="E834" s="41" t="s">
        <v>1192</v>
      </c>
      <c r="F834" s="41"/>
    </row>
    <row r="835" spans="1:6" x14ac:dyDescent="0.25">
      <c r="A835" s="19"/>
      <c r="B835" s="20">
        <f t="shared" si="121"/>
        <v>25.200000000000003</v>
      </c>
      <c r="C835" s="30">
        <f t="shared" si="124"/>
        <v>25.299400000000027</v>
      </c>
      <c r="D835" s="21" t="s">
        <v>459</v>
      </c>
      <c r="E835" s="41" t="s">
        <v>1192</v>
      </c>
      <c r="F835" s="41"/>
    </row>
    <row r="836" spans="1:6" x14ac:dyDescent="0.25">
      <c r="A836" s="19"/>
      <c r="B836" s="20">
        <f t="shared" si="121"/>
        <v>25.200000000000003</v>
      </c>
      <c r="C836" s="30">
        <f t="shared" si="124"/>
        <v>25.299500000000027</v>
      </c>
      <c r="D836" s="21" t="s">
        <v>460</v>
      </c>
      <c r="E836" s="41" t="s">
        <v>1192</v>
      </c>
      <c r="F836" s="41"/>
    </row>
    <row r="837" spans="1:6" x14ac:dyDescent="0.25">
      <c r="A837" s="19"/>
      <c r="B837" s="20">
        <f t="shared" si="121"/>
        <v>25.200000000000003</v>
      </c>
      <c r="C837" s="30">
        <f t="shared" si="124"/>
        <v>25.299600000000027</v>
      </c>
      <c r="D837" s="21" t="s">
        <v>461</v>
      </c>
      <c r="E837" s="41" t="s">
        <v>1192</v>
      </c>
      <c r="F837" s="41"/>
    </row>
    <row r="838" spans="1:6" x14ac:dyDescent="0.25">
      <c r="A838" s="19"/>
      <c r="B838" s="20">
        <f t="shared" si="121"/>
        <v>25.200000000000003</v>
      </c>
      <c r="C838" s="30">
        <f t="shared" si="124"/>
        <v>25.299700000000026</v>
      </c>
      <c r="D838" s="21" t="s">
        <v>462</v>
      </c>
      <c r="E838" s="41" t="s">
        <v>1192</v>
      </c>
      <c r="F838" s="41"/>
    </row>
    <row r="839" spans="1:6" x14ac:dyDescent="0.25">
      <c r="A839" s="19"/>
      <c r="B839" s="20">
        <f t="shared" si="121"/>
        <v>25.200000000000003</v>
      </c>
      <c r="C839" s="30">
        <f t="shared" si="124"/>
        <v>25.299800000000026</v>
      </c>
      <c r="D839" s="21" t="s">
        <v>463</v>
      </c>
      <c r="E839" s="41" t="s">
        <v>1192</v>
      </c>
      <c r="F839" s="41"/>
    </row>
    <row r="840" spans="1:6" x14ac:dyDescent="0.25">
      <c r="A840" s="19"/>
      <c r="B840" s="20">
        <f t="shared" si="121"/>
        <v>25.200000000000003</v>
      </c>
      <c r="C840" s="30">
        <f>C839+0.0001</f>
        <v>25.299900000000026</v>
      </c>
      <c r="D840" s="21" t="s">
        <v>464</v>
      </c>
      <c r="E840" s="41" t="s">
        <v>1192</v>
      </c>
      <c r="F840" s="41"/>
    </row>
    <row r="841" spans="1:6" x14ac:dyDescent="0.25">
      <c r="A841" s="19"/>
      <c r="B841" s="20">
        <f t="shared" si="121"/>
        <v>25.200000000000003</v>
      </c>
      <c r="C841" s="32">
        <f>C840+0.00001</f>
        <v>25.299910000000025</v>
      </c>
      <c r="D841" s="21" t="s">
        <v>465</v>
      </c>
      <c r="E841" s="41" t="s">
        <v>1192</v>
      </c>
      <c r="F841" s="41"/>
    </row>
    <row r="842" spans="1:6" x14ac:dyDescent="0.25">
      <c r="A842" s="19"/>
      <c r="B842" s="20">
        <f t="shared" si="121"/>
        <v>25.200000000000003</v>
      </c>
      <c r="C842" s="32">
        <f t="shared" ref="C842:C845" si="125">C841+0.00001</f>
        <v>25.299920000000025</v>
      </c>
      <c r="D842" s="21" t="s">
        <v>466</v>
      </c>
      <c r="E842" s="41" t="s">
        <v>1192</v>
      </c>
      <c r="F842" s="41"/>
    </row>
    <row r="843" spans="1:6" x14ac:dyDescent="0.25">
      <c r="A843" s="19"/>
      <c r="B843" s="20">
        <f t="shared" si="121"/>
        <v>25.200000000000003</v>
      </c>
      <c r="C843" s="32">
        <f t="shared" si="125"/>
        <v>25.299930000000025</v>
      </c>
      <c r="D843" s="21" t="s">
        <v>467</v>
      </c>
      <c r="E843" s="41" t="s">
        <v>1192</v>
      </c>
      <c r="F843" s="41"/>
    </row>
    <row r="844" spans="1:6" x14ac:dyDescent="0.25">
      <c r="A844" s="19"/>
      <c r="B844" s="20">
        <f t="shared" si="121"/>
        <v>25.200000000000003</v>
      </c>
      <c r="C844" s="32">
        <f t="shared" si="125"/>
        <v>25.299940000000024</v>
      </c>
      <c r="D844" s="21" t="s">
        <v>468</v>
      </c>
      <c r="E844" s="41" t="s">
        <v>1192</v>
      </c>
      <c r="F844" s="41"/>
    </row>
    <row r="845" spans="1:6" x14ac:dyDescent="0.25">
      <c r="A845" s="19"/>
      <c r="B845" s="20">
        <f t="shared" si="121"/>
        <v>25.200000000000003</v>
      </c>
      <c r="C845" s="32">
        <f t="shared" si="125"/>
        <v>25.299950000000024</v>
      </c>
      <c r="D845" s="21" t="s">
        <v>469</v>
      </c>
      <c r="E845" s="41" t="s">
        <v>1192</v>
      </c>
      <c r="F845" s="41"/>
    </row>
    <row r="846" spans="1:6" x14ac:dyDescent="0.25">
      <c r="A846" s="19"/>
      <c r="B846" s="20"/>
      <c r="C846" s="30"/>
      <c r="D846" s="21"/>
      <c r="E846" s="41" t="s">
        <v>1192</v>
      </c>
      <c r="F846" s="41"/>
    </row>
    <row r="847" spans="1:6" x14ac:dyDescent="0.25">
      <c r="A847" s="9">
        <f>A779+1</f>
        <v>26</v>
      </c>
      <c r="B847" s="10"/>
      <c r="C847" s="11"/>
      <c r="D847" s="12" t="s">
        <v>470</v>
      </c>
      <c r="E847" s="42"/>
      <c r="F847" s="42"/>
    </row>
    <row r="848" spans="1:6" x14ac:dyDescent="0.25">
      <c r="A848" s="13"/>
      <c r="B848" s="17">
        <f>A847+0.1</f>
        <v>26.1</v>
      </c>
      <c r="C848" s="14"/>
      <c r="D848" s="15" t="s">
        <v>473</v>
      </c>
      <c r="E848" s="43"/>
      <c r="F848" s="43"/>
    </row>
    <row r="849" spans="1:6" x14ac:dyDescent="0.25">
      <c r="A849" s="19"/>
      <c r="B849" s="20">
        <f>B848</f>
        <v>26.1</v>
      </c>
      <c r="C849" s="20">
        <f>B848+0.01</f>
        <v>26.110000000000003</v>
      </c>
      <c r="D849" s="21" t="s">
        <v>407</v>
      </c>
      <c r="E849" s="41" t="s">
        <v>1192</v>
      </c>
      <c r="F849" s="41"/>
    </row>
    <row r="850" spans="1:6" x14ac:dyDescent="0.25">
      <c r="A850" s="19"/>
      <c r="B850" s="20">
        <f t="shared" ref="B850:B880" si="126">B849</f>
        <v>26.1</v>
      </c>
      <c r="C850" s="20">
        <f>C849+0.01</f>
        <v>26.120000000000005</v>
      </c>
      <c r="D850" s="21" t="s">
        <v>408</v>
      </c>
      <c r="E850" s="41" t="s">
        <v>1192</v>
      </c>
      <c r="F850" s="41"/>
    </row>
    <row r="851" spans="1:6" x14ac:dyDescent="0.25">
      <c r="A851" s="19"/>
      <c r="B851" s="20">
        <f t="shared" si="126"/>
        <v>26.1</v>
      </c>
      <c r="C851" s="20">
        <f t="shared" ref="C851:C857" si="127">C850+0.01</f>
        <v>26.130000000000006</v>
      </c>
      <c r="D851" s="21" t="s">
        <v>409</v>
      </c>
      <c r="E851" s="41" t="s">
        <v>1192</v>
      </c>
      <c r="F851" s="41"/>
    </row>
    <row r="852" spans="1:6" x14ac:dyDescent="0.25">
      <c r="A852" s="19"/>
      <c r="B852" s="20">
        <f t="shared" si="126"/>
        <v>26.1</v>
      </c>
      <c r="C852" s="20">
        <f t="shared" si="127"/>
        <v>26.140000000000008</v>
      </c>
      <c r="D852" s="21" t="s">
        <v>410</v>
      </c>
      <c r="E852" s="41" t="s">
        <v>1192</v>
      </c>
      <c r="F852" s="41"/>
    </row>
    <row r="853" spans="1:6" x14ac:dyDescent="0.25">
      <c r="A853" s="19"/>
      <c r="B853" s="20">
        <f t="shared" si="126"/>
        <v>26.1</v>
      </c>
      <c r="C853" s="20">
        <f t="shared" si="127"/>
        <v>26.150000000000009</v>
      </c>
      <c r="D853" s="21" t="s">
        <v>411</v>
      </c>
      <c r="E853" s="41" t="s">
        <v>1192</v>
      </c>
      <c r="F853" s="41"/>
    </row>
    <row r="854" spans="1:6" x14ac:dyDescent="0.25">
      <c r="A854" s="19"/>
      <c r="B854" s="20">
        <f t="shared" si="126"/>
        <v>26.1</v>
      </c>
      <c r="C854" s="20">
        <f t="shared" si="127"/>
        <v>26.160000000000011</v>
      </c>
      <c r="D854" s="21" t="s">
        <v>412</v>
      </c>
      <c r="E854" s="41" t="s">
        <v>1192</v>
      </c>
      <c r="F854" s="41"/>
    </row>
    <row r="855" spans="1:6" x14ac:dyDescent="0.25">
      <c r="A855" s="19"/>
      <c r="B855" s="20">
        <f t="shared" si="126"/>
        <v>26.1</v>
      </c>
      <c r="C855" s="20">
        <f t="shared" si="127"/>
        <v>26.170000000000012</v>
      </c>
      <c r="D855" s="21" t="s">
        <v>413</v>
      </c>
      <c r="E855" s="41" t="s">
        <v>1192</v>
      </c>
      <c r="F855" s="41"/>
    </row>
    <row r="856" spans="1:6" x14ac:dyDescent="0.25">
      <c r="A856" s="19"/>
      <c r="B856" s="20">
        <f t="shared" si="126"/>
        <v>26.1</v>
      </c>
      <c r="C856" s="20">
        <f t="shared" si="127"/>
        <v>26.180000000000014</v>
      </c>
      <c r="D856" s="21" t="s">
        <v>414</v>
      </c>
      <c r="E856" s="41" t="s">
        <v>1192</v>
      </c>
      <c r="F856" s="41"/>
    </row>
    <row r="857" spans="1:6" x14ac:dyDescent="0.25">
      <c r="A857" s="19"/>
      <c r="B857" s="20">
        <f t="shared" si="126"/>
        <v>26.1</v>
      </c>
      <c r="C857" s="20">
        <f t="shared" si="127"/>
        <v>26.190000000000015</v>
      </c>
      <c r="D857" s="21" t="s">
        <v>415</v>
      </c>
      <c r="E857" s="41" t="s">
        <v>1192</v>
      </c>
      <c r="F857" s="41"/>
    </row>
    <row r="858" spans="1:6" x14ac:dyDescent="0.25">
      <c r="A858" s="19"/>
      <c r="B858" s="20">
        <f t="shared" si="126"/>
        <v>26.1</v>
      </c>
      <c r="C858" s="29">
        <f>C857+0.001</f>
        <v>26.191000000000017</v>
      </c>
      <c r="D858" s="21" t="s">
        <v>416</v>
      </c>
      <c r="E858" s="41" t="s">
        <v>1192</v>
      </c>
      <c r="F858" s="41"/>
    </row>
    <row r="859" spans="1:6" x14ac:dyDescent="0.25">
      <c r="A859" s="19"/>
      <c r="B859" s="20">
        <f t="shared" si="126"/>
        <v>26.1</v>
      </c>
      <c r="C859" s="29">
        <f>C858+0.001</f>
        <v>26.192000000000018</v>
      </c>
      <c r="D859" s="21" t="s">
        <v>417</v>
      </c>
      <c r="E859" s="41" t="s">
        <v>1192</v>
      </c>
      <c r="F859" s="41"/>
    </row>
    <row r="860" spans="1:6" x14ac:dyDescent="0.25">
      <c r="A860" s="19"/>
      <c r="B860" s="20">
        <f t="shared" si="126"/>
        <v>26.1</v>
      </c>
      <c r="C860" s="29">
        <f t="shared" ref="C860:C866" si="128">C859+0.001</f>
        <v>26.193000000000019</v>
      </c>
      <c r="D860" s="21" t="s">
        <v>418</v>
      </c>
      <c r="E860" s="41" t="s">
        <v>1192</v>
      </c>
      <c r="F860" s="41"/>
    </row>
    <row r="861" spans="1:6" x14ac:dyDescent="0.25">
      <c r="A861" s="19"/>
      <c r="B861" s="20">
        <f t="shared" si="126"/>
        <v>26.1</v>
      </c>
      <c r="C861" s="29">
        <f t="shared" si="128"/>
        <v>26.19400000000002</v>
      </c>
      <c r="D861" s="21" t="s">
        <v>419</v>
      </c>
      <c r="E861" s="41" t="s">
        <v>1192</v>
      </c>
      <c r="F861" s="41"/>
    </row>
    <row r="862" spans="1:6" x14ac:dyDescent="0.25">
      <c r="A862" s="19"/>
      <c r="B862" s="20">
        <f t="shared" si="126"/>
        <v>26.1</v>
      </c>
      <c r="C862" s="29">
        <f t="shared" si="128"/>
        <v>26.195000000000022</v>
      </c>
      <c r="D862" s="21" t="s">
        <v>420</v>
      </c>
      <c r="E862" s="41" t="s">
        <v>1192</v>
      </c>
      <c r="F862" s="41"/>
    </row>
    <row r="863" spans="1:6" x14ac:dyDescent="0.25">
      <c r="A863" s="19"/>
      <c r="B863" s="20">
        <f t="shared" si="126"/>
        <v>26.1</v>
      </c>
      <c r="C863" s="29">
        <f t="shared" si="128"/>
        <v>26.196000000000023</v>
      </c>
      <c r="D863" s="21" t="s">
        <v>412</v>
      </c>
      <c r="E863" s="41" t="s">
        <v>1192</v>
      </c>
      <c r="F863" s="41"/>
    </row>
    <row r="864" spans="1:6" x14ac:dyDescent="0.25">
      <c r="A864" s="19"/>
      <c r="B864" s="20">
        <f t="shared" si="126"/>
        <v>26.1</v>
      </c>
      <c r="C864" s="29">
        <f t="shared" si="128"/>
        <v>26.197000000000024</v>
      </c>
      <c r="D864" s="21" t="s">
        <v>421</v>
      </c>
      <c r="E864" s="41" t="s">
        <v>1192</v>
      </c>
      <c r="F864" s="41"/>
    </row>
    <row r="865" spans="1:6" x14ac:dyDescent="0.25">
      <c r="A865" s="19"/>
      <c r="B865" s="20">
        <f t="shared" si="126"/>
        <v>26.1</v>
      </c>
      <c r="C865" s="29">
        <f t="shared" si="128"/>
        <v>26.198000000000025</v>
      </c>
      <c r="D865" s="21" t="s">
        <v>422</v>
      </c>
      <c r="E865" s="41" t="s">
        <v>1192</v>
      </c>
      <c r="F865" s="41"/>
    </row>
    <row r="866" spans="1:6" x14ac:dyDescent="0.25">
      <c r="A866" s="19"/>
      <c r="B866" s="20">
        <f t="shared" si="126"/>
        <v>26.1</v>
      </c>
      <c r="C866" s="29">
        <f t="shared" si="128"/>
        <v>26.199000000000026</v>
      </c>
      <c r="D866" s="21" t="s">
        <v>423</v>
      </c>
      <c r="E866" s="41" t="s">
        <v>1192</v>
      </c>
      <c r="F866" s="41"/>
    </row>
    <row r="867" spans="1:6" x14ac:dyDescent="0.25">
      <c r="A867" s="19"/>
      <c r="B867" s="20">
        <f t="shared" si="126"/>
        <v>26.1</v>
      </c>
      <c r="C867" s="30">
        <f>C866+0.0001</f>
        <v>26.199100000000026</v>
      </c>
      <c r="D867" s="21" t="s">
        <v>424</v>
      </c>
      <c r="E867" s="41" t="s">
        <v>1192</v>
      </c>
      <c r="F867" s="41"/>
    </row>
    <row r="868" spans="1:6" x14ac:dyDescent="0.25">
      <c r="A868" s="19"/>
      <c r="B868" s="20">
        <f t="shared" si="126"/>
        <v>26.1</v>
      </c>
      <c r="C868" s="30">
        <f t="shared" ref="C868:C874" si="129">C867+0.0001</f>
        <v>26.199200000000026</v>
      </c>
      <c r="D868" s="21" t="s">
        <v>425</v>
      </c>
      <c r="E868" s="41" t="s">
        <v>1192</v>
      </c>
      <c r="F868" s="41"/>
    </row>
    <row r="869" spans="1:6" x14ac:dyDescent="0.25">
      <c r="A869" s="19"/>
      <c r="B869" s="20">
        <f t="shared" si="126"/>
        <v>26.1</v>
      </c>
      <c r="C869" s="30">
        <f t="shared" si="129"/>
        <v>26.199300000000026</v>
      </c>
      <c r="D869" s="21" t="s">
        <v>426</v>
      </c>
      <c r="E869" s="41" t="s">
        <v>1192</v>
      </c>
      <c r="F869" s="41"/>
    </row>
    <row r="870" spans="1:6" x14ac:dyDescent="0.25">
      <c r="A870" s="19"/>
      <c r="B870" s="20">
        <f t="shared" si="126"/>
        <v>26.1</v>
      </c>
      <c r="C870" s="30">
        <f t="shared" si="129"/>
        <v>26.199400000000026</v>
      </c>
      <c r="D870" s="21" t="s">
        <v>427</v>
      </c>
      <c r="E870" s="41" t="s">
        <v>1192</v>
      </c>
      <c r="F870" s="41"/>
    </row>
    <row r="871" spans="1:6" x14ac:dyDescent="0.25">
      <c r="A871" s="19"/>
      <c r="B871" s="20">
        <f t="shared" si="126"/>
        <v>26.1</v>
      </c>
      <c r="C871" s="30">
        <f t="shared" si="129"/>
        <v>26.199500000000025</v>
      </c>
      <c r="D871" s="21" t="s">
        <v>428</v>
      </c>
      <c r="E871" s="41" t="s">
        <v>1192</v>
      </c>
      <c r="F871" s="41"/>
    </row>
    <row r="872" spans="1:6" x14ac:dyDescent="0.25">
      <c r="A872" s="19"/>
      <c r="B872" s="20">
        <f t="shared" si="126"/>
        <v>26.1</v>
      </c>
      <c r="C872" s="30">
        <f t="shared" si="129"/>
        <v>26.199600000000025</v>
      </c>
      <c r="D872" s="21" t="s">
        <v>429</v>
      </c>
      <c r="E872" s="41" t="s">
        <v>1192</v>
      </c>
      <c r="F872" s="41"/>
    </row>
    <row r="873" spans="1:6" x14ac:dyDescent="0.25">
      <c r="A873" s="19"/>
      <c r="B873" s="20">
        <f t="shared" si="126"/>
        <v>26.1</v>
      </c>
      <c r="C873" s="30">
        <f t="shared" si="129"/>
        <v>26.199700000000025</v>
      </c>
      <c r="D873" s="21" t="s">
        <v>430</v>
      </c>
      <c r="E873" s="41" t="s">
        <v>1192</v>
      </c>
      <c r="F873" s="41"/>
    </row>
    <row r="874" spans="1:6" x14ac:dyDescent="0.25">
      <c r="A874" s="19"/>
      <c r="B874" s="20">
        <f t="shared" si="126"/>
        <v>26.1</v>
      </c>
      <c r="C874" s="30">
        <f t="shared" si="129"/>
        <v>26.199800000000025</v>
      </c>
      <c r="D874" s="21" t="s">
        <v>431</v>
      </c>
      <c r="E874" s="41" t="s">
        <v>1192</v>
      </c>
      <c r="F874" s="41"/>
    </row>
    <row r="875" spans="1:6" x14ac:dyDescent="0.25">
      <c r="A875" s="19"/>
      <c r="B875" s="20">
        <f t="shared" si="126"/>
        <v>26.1</v>
      </c>
      <c r="C875" s="30">
        <f>C874+0.0001</f>
        <v>26.199900000000024</v>
      </c>
      <c r="D875" s="21" t="s">
        <v>432</v>
      </c>
      <c r="E875" s="41" t="s">
        <v>1192</v>
      </c>
      <c r="F875" s="41"/>
    </row>
    <row r="876" spans="1:6" x14ac:dyDescent="0.25">
      <c r="A876" s="19"/>
      <c r="B876" s="20">
        <f t="shared" si="126"/>
        <v>26.1</v>
      </c>
      <c r="C876" s="32">
        <f>C875+0.00001</f>
        <v>26.199910000000024</v>
      </c>
      <c r="D876" s="21" t="s">
        <v>433</v>
      </c>
      <c r="E876" s="41" t="s">
        <v>1192</v>
      </c>
      <c r="F876" s="41"/>
    </row>
    <row r="877" spans="1:6" x14ac:dyDescent="0.25">
      <c r="A877" s="19"/>
      <c r="B877" s="20">
        <f t="shared" si="126"/>
        <v>26.1</v>
      </c>
      <c r="C877" s="32">
        <f t="shared" ref="C877:C880" si="130">C876+0.00001</f>
        <v>26.199920000000024</v>
      </c>
      <c r="D877" s="21" t="s">
        <v>434</v>
      </c>
      <c r="E877" s="41" t="s">
        <v>1192</v>
      </c>
      <c r="F877" s="41"/>
    </row>
    <row r="878" spans="1:6" x14ac:dyDescent="0.25">
      <c r="A878" s="19"/>
      <c r="B878" s="20">
        <f t="shared" si="126"/>
        <v>26.1</v>
      </c>
      <c r="C878" s="32">
        <f t="shared" si="130"/>
        <v>26.199930000000023</v>
      </c>
      <c r="D878" s="21" t="s">
        <v>435</v>
      </c>
      <c r="E878" s="41" t="s">
        <v>1192</v>
      </c>
      <c r="F878" s="41"/>
    </row>
    <row r="879" spans="1:6" x14ac:dyDescent="0.25">
      <c r="A879" s="19"/>
      <c r="B879" s="20">
        <f t="shared" si="126"/>
        <v>26.1</v>
      </c>
      <c r="C879" s="32">
        <f t="shared" si="130"/>
        <v>26.199940000000023</v>
      </c>
      <c r="D879" s="21" t="s">
        <v>436</v>
      </c>
      <c r="E879" s="41" t="s">
        <v>1192</v>
      </c>
      <c r="F879" s="41"/>
    </row>
    <row r="880" spans="1:6" x14ac:dyDescent="0.25">
      <c r="A880" s="19"/>
      <c r="B880" s="20">
        <f t="shared" si="126"/>
        <v>26.1</v>
      </c>
      <c r="C880" s="32">
        <f t="shared" si="130"/>
        <v>26.199950000000022</v>
      </c>
      <c r="D880" s="21" t="s">
        <v>437</v>
      </c>
      <c r="E880" s="41" t="s">
        <v>1192</v>
      </c>
      <c r="F880" s="41"/>
    </row>
    <row r="881" spans="1:6" x14ac:dyDescent="0.25">
      <c r="A881" s="13"/>
      <c r="B881" s="17">
        <f>B848+0.1</f>
        <v>26.200000000000003</v>
      </c>
      <c r="C881" s="14"/>
      <c r="D881" s="15" t="s">
        <v>475</v>
      </c>
      <c r="E881" s="43"/>
      <c r="F881" s="43"/>
    </row>
    <row r="882" spans="1:6" x14ac:dyDescent="0.25">
      <c r="A882" s="19"/>
      <c r="B882" s="20">
        <f>B881</f>
        <v>26.200000000000003</v>
      </c>
      <c r="C882" s="20">
        <f>B881+0.01</f>
        <v>26.210000000000004</v>
      </c>
      <c r="D882" s="21" t="s">
        <v>438</v>
      </c>
      <c r="E882" s="41" t="s">
        <v>1192</v>
      </c>
      <c r="F882" s="41"/>
    </row>
    <row r="883" spans="1:6" x14ac:dyDescent="0.25">
      <c r="A883" s="19"/>
      <c r="B883" s="20">
        <f t="shared" ref="B883:B913" si="131">B882</f>
        <v>26.200000000000003</v>
      </c>
      <c r="C883" s="20">
        <f>C882+0.01</f>
        <v>26.220000000000006</v>
      </c>
      <c r="D883" s="21" t="s">
        <v>439</v>
      </c>
      <c r="E883" s="41" t="s">
        <v>1192</v>
      </c>
      <c r="F883" s="41"/>
    </row>
    <row r="884" spans="1:6" x14ac:dyDescent="0.25">
      <c r="A884" s="19"/>
      <c r="B884" s="20">
        <f t="shared" si="131"/>
        <v>26.200000000000003</v>
      </c>
      <c r="C884" s="20">
        <f t="shared" ref="C884:C890" si="132">C883+0.01</f>
        <v>26.230000000000008</v>
      </c>
      <c r="D884" s="21" t="s">
        <v>440</v>
      </c>
      <c r="E884" s="41" t="s">
        <v>1192</v>
      </c>
      <c r="F884" s="41"/>
    </row>
    <row r="885" spans="1:6" x14ac:dyDescent="0.25">
      <c r="A885" s="19"/>
      <c r="B885" s="20">
        <f t="shared" si="131"/>
        <v>26.200000000000003</v>
      </c>
      <c r="C885" s="20">
        <f t="shared" si="132"/>
        <v>26.240000000000009</v>
      </c>
      <c r="D885" s="21" t="s">
        <v>441</v>
      </c>
      <c r="E885" s="41" t="s">
        <v>1192</v>
      </c>
      <c r="F885" s="41"/>
    </row>
    <row r="886" spans="1:6" x14ac:dyDescent="0.25">
      <c r="A886" s="19"/>
      <c r="B886" s="20">
        <f t="shared" si="131"/>
        <v>26.200000000000003</v>
      </c>
      <c r="C886" s="20">
        <f t="shared" si="132"/>
        <v>26.250000000000011</v>
      </c>
      <c r="D886" s="21" t="s">
        <v>442</v>
      </c>
      <c r="E886" s="41" t="s">
        <v>1192</v>
      </c>
      <c r="F886" s="41"/>
    </row>
    <row r="887" spans="1:6" x14ac:dyDescent="0.25">
      <c r="A887" s="19"/>
      <c r="B887" s="20">
        <f t="shared" si="131"/>
        <v>26.200000000000003</v>
      </c>
      <c r="C887" s="20">
        <f t="shared" si="132"/>
        <v>26.260000000000012</v>
      </c>
      <c r="D887" s="21" t="s">
        <v>443</v>
      </c>
      <c r="E887" s="41" t="s">
        <v>1192</v>
      </c>
      <c r="F887" s="41"/>
    </row>
    <row r="888" spans="1:6" x14ac:dyDescent="0.25">
      <c r="A888" s="19"/>
      <c r="B888" s="20">
        <f t="shared" si="131"/>
        <v>26.200000000000003</v>
      </c>
      <c r="C888" s="20">
        <f t="shared" si="132"/>
        <v>26.270000000000014</v>
      </c>
      <c r="D888" s="21" t="s">
        <v>444</v>
      </c>
      <c r="E888" s="41" t="s">
        <v>1192</v>
      </c>
      <c r="F888" s="41"/>
    </row>
    <row r="889" spans="1:6" x14ac:dyDescent="0.25">
      <c r="A889" s="19"/>
      <c r="B889" s="20">
        <f t="shared" si="131"/>
        <v>26.200000000000003</v>
      </c>
      <c r="C889" s="20">
        <f t="shared" si="132"/>
        <v>26.280000000000015</v>
      </c>
      <c r="D889" s="21" t="s">
        <v>445</v>
      </c>
      <c r="E889" s="41" t="s">
        <v>1192</v>
      </c>
      <c r="F889" s="41"/>
    </row>
    <row r="890" spans="1:6" x14ac:dyDescent="0.25">
      <c r="A890" s="19"/>
      <c r="B890" s="20">
        <f t="shared" si="131"/>
        <v>26.200000000000003</v>
      </c>
      <c r="C890" s="20">
        <f t="shared" si="132"/>
        <v>26.290000000000017</v>
      </c>
      <c r="D890" s="21" t="s">
        <v>446</v>
      </c>
      <c r="E890" s="41" t="s">
        <v>1192</v>
      </c>
      <c r="F890" s="41"/>
    </row>
    <row r="891" spans="1:6" x14ac:dyDescent="0.25">
      <c r="A891" s="19"/>
      <c r="B891" s="20">
        <f t="shared" si="131"/>
        <v>26.200000000000003</v>
      </c>
      <c r="C891" s="29">
        <f>C890+0.001</f>
        <v>26.291000000000018</v>
      </c>
      <c r="D891" s="21" t="s">
        <v>447</v>
      </c>
      <c r="E891" s="41" t="s">
        <v>1192</v>
      </c>
      <c r="F891" s="41"/>
    </row>
    <row r="892" spans="1:6" x14ac:dyDescent="0.25">
      <c r="A892" s="19"/>
      <c r="B892" s="20">
        <f t="shared" si="131"/>
        <v>26.200000000000003</v>
      </c>
      <c r="C892" s="29">
        <f>C891+0.001</f>
        <v>26.292000000000019</v>
      </c>
      <c r="D892" s="21" t="s">
        <v>448</v>
      </c>
      <c r="E892" s="41" t="s">
        <v>1192</v>
      </c>
      <c r="F892" s="41"/>
    </row>
    <row r="893" spans="1:6" x14ac:dyDescent="0.25">
      <c r="A893" s="19"/>
      <c r="B893" s="20">
        <f t="shared" si="131"/>
        <v>26.200000000000003</v>
      </c>
      <c r="C893" s="29">
        <f t="shared" ref="C893:C899" si="133">C892+0.001</f>
        <v>26.293000000000021</v>
      </c>
      <c r="D893" s="21" t="s">
        <v>449</v>
      </c>
      <c r="E893" s="41" t="s">
        <v>1192</v>
      </c>
      <c r="F893" s="41"/>
    </row>
    <row r="894" spans="1:6" x14ac:dyDescent="0.25">
      <c r="A894" s="19"/>
      <c r="B894" s="20">
        <f t="shared" si="131"/>
        <v>26.200000000000003</v>
      </c>
      <c r="C894" s="29">
        <f t="shared" si="133"/>
        <v>26.294000000000022</v>
      </c>
      <c r="D894" s="21" t="s">
        <v>450</v>
      </c>
      <c r="E894" s="41" t="s">
        <v>1192</v>
      </c>
      <c r="F894" s="41"/>
    </row>
    <row r="895" spans="1:6" x14ac:dyDescent="0.25">
      <c r="A895" s="19"/>
      <c r="B895" s="20">
        <f t="shared" si="131"/>
        <v>26.200000000000003</v>
      </c>
      <c r="C895" s="29">
        <f t="shared" si="133"/>
        <v>26.295000000000023</v>
      </c>
      <c r="D895" s="21" t="s">
        <v>451</v>
      </c>
      <c r="E895" s="41" t="s">
        <v>1192</v>
      </c>
      <c r="F895" s="41"/>
    </row>
    <row r="896" spans="1:6" x14ac:dyDescent="0.25">
      <c r="A896" s="19"/>
      <c r="B896" s="20">
        <f t="shared" si="131"/>
        <v>26.200000000000003</v>
      </c>
      <c r="C896" s="29">
        <f t="shared" si="133"/>
        <v>26.296000000000024</v>
      </c>
      <c r="D896" s="21" t="s">
        <v>452</v>
      </c>
      <c r="E896" s="41" t="s">
        <v>1192</v>
      </c>
      <c r="F896" s="41"/>
    </row>
    <row r="897" spans="1:6" x14ac:dyDescent="0.25">
      <c r="A897" s="19"/>
      <c r="B897" s="20">
        <f t="shared" si="131"/>
        <v>26.200000000000003</v>
      </c>
      <c r="C897" s="29">
        <f t="shared" si="133"/>
        <v>26.297000000000025</v>
      </c>
      <c r="D897" s="21" t="s">
        <v>453</v>
      </c>
      <c r="E897" s="41" t="s">
        <v>1192</v>
      </c>
      <c r="F897" s="41"/>
    </row>
    <row r="898" spans="1:6" x14ac:dyDescent="0.25">
      <c r="A898" s="19"/>
      <c r="B898" s="20">
        <f t="shared" si="131"/>
        <v>26.200000000000003</v>
      </c>
      <c r="C898" s="29">
        <f t="shared" si="133"/>
        <v>26.298000000000027</v>
      </c>
      <c r="D898" s="21" t="s">
        <v>454</v>
      </c>
      <c r="E898" s="41" t="s">
        <v>1192</v>
      </c>
      <c r="F898" s="41"/>
    </row>
    <row r="899" spans="1:6" x14ac:dyDescent="0.25">
      <c r="A899" s="19"/>
      <c r="B899" s="20">
        <f t="shared" si="131"/>
        <v>26.200000000000003</v>
      </c>
      <c r="C899" s="29">
        <f t="shared" si="133"/>
        <v>26.299000000000028</v>
      </c>
      <c r="D899" s="21" t="s">
        <v>455</v>
      </c>
      <c r="E899" s="41" t="s">
        <v>1192</v>
      </c>
      <c r="F899" s="41"/>
    </row>
    <row r="900" spans="1:6" x14ac:dyDescent="0.25">
      <c r="A900" s="19"/>
      <c r="B900" s="20">
        <f t="shared" si="131"/>
        <v>26.200000000000003</v>
      </c>
      <c r="C900" s="30">
        <f>C899+0.0001</f>
        <v>26.299100000000028</v>
      </c>
      <c r="D900" s="21" t="s">
        <v>456</v>
      </c>
      <c r="E900" s="41" t="s">
        <v>1192</v>
      </c>
      <c r="F900" s="41"/>
    </row>
    <row r="901" spans="1:6" x14ac:dyDescent="0.25">
      <c r="A901" s="19"/>
      <c r="B901" s="20">
        <f t="shared" si="131"/>
        <v>26.200000000000003</v>
      </c>
      <c r="C901" s="30">
        <f t="shared" ref="C901:C907" si="134">C900+0.0001</f>
        <v>26.299200000000027</v>
      </c>
      <c r="D901" s="21" t="s">
        <v>457</v>
      </c>
      <c r="E901" s="41" t="s">
        <v>1192</v>
      </c>
      <c r="F901" s="41"/>
    </row>
    <row r="902" spans="1:6" x14ac:dyDescent="0.25">
      <c r="A902" s="19"/>
      <c r="B902" s="20">
        <f t="shared" si="131"/>
        <v>26.200000000000003</v>
      </c>
      <c r="C902" s="30">
        <f t="shared" si="134"/>
        <v>26.299300000000027</v>
      </c>
      <c r="D902" s="21" t="s">
        <v>458</v>
      </c>
      <c r="E902" s="41" t="s">
        <v>1192</v>
      </c>
      <c r="F902" s="41"/>
    </row>
    <row r="903" spans="1:6" x14ac:dyDescent="0.25">
      <c r="A903" s="19"/>
      <c r="B903" s="20">
        <f t="shared" si="131"/>
        <v>26.200000000000003</v>
      </c>
      <c r="C903" s="30">
        <f t="shared" si="134"/>
        <v>26.299400000000027</v>
      </c>
      <c r="D903" s="21" t="s">
        <v>459</v>
      </c>
      <c r="E903" s="41" t="s">
        <v>1192</v>
      </c>
      <c r="F903" s="41"/>
    </row>
    <row r="904" spans="1:6" x14ac:dyDescent="0.25">
      <c r="A904" s="19"/>
      <c r="B904" s="20">
        <f t="shared" si="131"/>
        <v>26.200000000000003</v>
      </c>
      <c r="C904" s="30">
        <f t="shared" si="134"/>
        <v>26.299500000000027</v>
      </c>
      <c r="D904" s="21" t="s">
        <v>460</v>
      </c>
      <c r="E904" s="41" t="s">
        <v>1192</v>
      </c>
      <c r="F904" s="41"/>
    </row>
    <row r="905" spans="1:6" x14ac:dyDescent="0.25">
      <c r="A905" s="19"/>
      <c r="B905" s="20">
        <f t="shared" si="131"/>
        <v>26.200000000000003</v>
      </c>
      <c r="C905" s="30">
        <f t="shared" si="134"/>
        <v>26.299600000000027</v>
      </c>
      <c r="D905" s="21" t="s">
        <v>461</v>
      </c>
      <c r="E905" s="41" t="s">
        <v>1192</v>
      </c>
      <c r="F905" s="41"/>
    </row>
    <row r="906" spans="1:6" x14ac:dyDescent="0.25">
      <c r="A906" s="19"/>
      <c r="B906" s="20">
        <f t="shared" si="131"/>
        <v>26.200000000000003</v>
      </c>
      <c r="C906" s="30">
        <f t="shared" si="134"/>
        <v>26.299700000000026</v>
      </c>
      <c r="D906" s="21" t="s">
        <v>462</v>
      </c>
      <c r="E906" s="41" t="s">
        <v>1192</v>
      </c>
      <c r="F906" s="41"/>
    </row>
    <row r="907" spans="1:6" x14ac:dyDescent="0.25">
      <c r="A907" s="19"/>
      <c r="B907" s="20">
        <f t="shared" si="131"/>
        <v>26.200000000000003</v>
      </c>
      <c r="C907" s="30">
        <f t="shared" si="134"/>
        <v>26.299800000000026</v>
      </c>
      <c r="D907" s="21" t="s">
        <v>463</v>
      </c>
      <c r="E907" s="41" t="s">
        <v>1192</v>
      </c>
      <c r="F907" s="41"/>
    </row>
    <row r="908" spans="1:6" x14ac:dyDescent="0.25">
      <c r="A908" s="19"/>
      <c r="B908" s="20">
        <f t="shared" si="131"/>
        <v>26.200000000000003</v>
      </c>
      <c r="C908" s="30">
        <f>C907+0.0001</f>
        <v>26.299900000000026</v>
      </c>
      <c r="D908" s="21" t="s">
        <v>464</v>
      </c>
      <c r="E908" s="41" t="s">
        <v>1192</v>
      </c>
      <c r="F908" s="41"/>
    </row>
    <row r="909" spans="1:6" x14ac:dyDescent="0.25">
      <c r="A909" s="19"/>
      <c r="B909" s="20">
        <f t="shared" si="131"/>
        <v>26.200000000000003</v>
      </c>
      <c r="C909" s="32">
        <f>C908+0.00001</f>
        <v>26.299910000000025</v>
      </c>
      <c r="D909" s="21" t="s">
        <v>465</v>
      </c>
      <c r="E909" s="41" t="s">
        <v>1192</v>
      </c>
      <c r="F909" s="41"/>
    </row>
    <row r="910" spans="1:6" x14ac:dyDescent="0.25">
      <c r="A910" s="19"/>
      <c r="B910" s="20">
        <f t="shared" si="131"/>
        <v>26.200000000000003</v>
      </c>
      <c r="C910" s="32">
        <f t="shared" ref="C910:C913" si="135">C909+0.00001</f>
        <v>26.299920000000025</v>
      </c>
      <c r="D910" s="21" t="s">
        <v>466</v>
      </c>
      <c r="E910" s="41" t="s">
        <v>1192</v>
      </c>
      <c r="F910" s="41"/>
    </row>
    <row r="911" spans="1:6" x14ac:dyDescent="0.25">
      <c r="A911" s="19"/>
      <c r="B911" s="20">
        <f t="shared" si="131"/>
        <v>26.200000000000003</v>
      </c>
      <c r="C911" s="32">
        <f t="shared" si="135"/>
        <v>26.299930000000025</v>
      </c>
      <c r="D911" s="21" t="s">
        <v>467</v>
      </c>
      <c r="E911" s="41" t="s">
        <v>1192</v>
      </c>
      <c r="F911" s="41"/>
    </row>
    <row r="912" spans="1:6" x14ac:dyDescent="0.25">
      <c r="A912" s="19"/>
      <c r="B912" s="20">
        <f t="shared" si="131"/>
        <v>26.200000000000003</v>
      </c>
      <c r="C912" s="32">
        <f t="shared" si="135"/>
        <v>26.299940000000024</v>
      </c>
      <c r="D912" s="21" t="s">
        <v>468</v>
      </c>
      <c r="E912" s="41" t="s">
        <v>1192</v>
      </c>
      <c r="F912" s="41"/>
    </row>
    <row r="913" spans="1:6" x14ac:dyDescent="0.25">
      <c r="A913" s="19"/>
      <c r="B913" s="20">
        <f t="shared" si="131"/>
        <v>26.200000000000003</v>
      </c>
      <c r="C913" s="32">
        <f t="shared" si="135"/>
        <v>26.299950000000024</v>
      </c>
      <c r="D913" s="21" t="s">
        <v>469</v>
      </c>
      <c r="E913" s="41" t="s">
        <v>1192</v>
      </c>
      <c r="F913" s="41"/>
    </row>
    <row r="914" spans="1:6" x14ac:dyDescent="0.25">
      <c r="A914" s="19"/>
      <c r="B914" s="20"/>
      <c r="C914" s="30"/>
      <c r="D914" s="21"/>
      <c r="E914" s="41" t="s">
        <v>1192</v>
      </c>
      <c r="F914" s="41"/>
    </row>
    <row r="915" spans="1:6" ht="21" x14ac:dyDescent="0.25">
      <c r="A915" s="9">
        <f>A847+1</f>
        <v>27</v>
      </c>
      <c r="B915" s="10"/>
      <c r="C915" s="11"/>
      <c r="D915" s="31" t="s">
        <v>471</v>
      </c>
      <c r="E915" s="42"/>
      <c r="F915" s="42"/>
    </row>
    <row r="916" spans="1:6" x14ac:dyDescent="0.25">
      <c r="A916" s="13"/>
      <c r="B916" s="17">
        <f>A915+0.1</f>
        <v>27.1</v>
      </c>
      <c r="C916" s="14"/>
      <c r="D916" s="15" t="s">
        <v>473</v>
      </c>
      <c r="E916" s="43"/>
      <c r="F916" s="43"/>
    </row>
    <row r="917" spans="1:6" x14ac:dyDescent="0.25">
      <c r="A917" s="19"/>
      <c r="B917" s="20">
        <f>B916</f>
        <v>27.1</v>
      </c>
      <c r="C917" s="20">
        <f>B916+0.01</f>
        <v>27.110000000000003</v>
      </c>
      <c r="D917" s="21" t="s">
        <v>407</v>
      </c>
      <c r="E917" s="41" t="s">
        <v>1192</v>
      </c>
      <c r="F917" s="41"/>
    </row>
    <row r="918" spans="1:6" x14ac:dyDescent="0.25">
      <c r="A918" s="19"/>
      <c r="B918" s="20">
        <f t="shared" ref="B918:B948" si="136">B917</f>
        <v>27.1</v>
      </c>
      <c r="C918" s="20">
        <f>C917+0.01</f>
        <v>27.120000000000005</v>
      </c>
      <c r="D918" s="21" t="s">
        <v>408</v>
      </c>
      <c r="E918" s="41" t="s">
        <v>1192</v>
      </c>
      <c r="F918" s="41"/>
    </row>
    <row r="919" spans="1:6" x14ac:dyDescent="0.25">
      <c r="A919" s="19"/>
      <c r="B919" s="20">
        <f t="shared" si="136"/>
        <v>27.1</v>
      </c>
      <c r="C919" s="20">
        <f t="shared" ref="C919:C925" si="137">C918+0.01</f>
        <v>27.130000000000006</v>
      </c>
      <c r="D919" s="21" t="s">
        <v>409</v>
      </c>
      <c r="E919" s="41" t="s">
        <v>1192</v>
      </c>
      <c r="F919" s="41"/>
    </row>
    <row r="920" spans="1:6" x14ac:dyDescent="0.25">
      <c r="A920" s="19"/>
      <c r="B920" s="20">
        <f t="shared" si="136"/>
        <v>27.1</v>
      </c>
      <c r="C920" s="20">
        <f t="shared" si="137"/>
        <v>27.140000000000008</v>
      </c>
      <c r="D920" s="21" t="s">
        <v>410</v>
      </c>
      <c r="E920" s="41" t="s">
        <v>1192</v>
      </c>
      <c r="F920" s="41"/>
    </row>
    <row r="921" spans="1:6" x14ac:dyDescent="0.25">
      <c r="A921" s="19"/>
      <c r="B921" s="20">
        <f t="shared" si="136"/>
        <v>27.1</v>
      </c>
      <c r="C921" s="20">
        <f t="shared" si="137"/>
        <v>27.150000000000009</v>
      </c>
      <c r="D921" s="21" t="s">
        <v>411</v>
      </c>
      <c r="E921" s="41" t="s">
        <v>1192</v>
      </c>
      <c r="F921" s="41"/>
    </row>
    <row r="922" spans="1:6" x14ac:dyDescent="0.25">
      <c r="A922" s="19"/>
      <c r="B922" s="20">
        <f t="shared" si="136"/>
        <v>27.1</v>
      </c>
      <c r="C922" s="20">
        <f t="shared" si="137"/>
        <v>27.160000000000011</v>
      </c>
      <c r="D922" s="21" t="s">
        <v>412</v>
      </c>
      <c r="E922" s="41" t="s">
        <v>1192</v>
      </c>
      <c r="F922" s="41"/>
    </row>
    <row r="923" spans="1:6" x14ac:dyDescent="0.25">
      <c r="A923" s="19"/>
      <c r="B923" s="20">
        <f t="shared" si="136"/>
        <v>27.1</v>
      </c>
      <c r="C923" s="20">
        <f t="shared" si="137"/>
        <v>27.170000000000012</v>
      </c>
      <c r="D923" s="21" t="s">
        <v>413</v>
      </c>
      <c r="E923" s="41" t="s">
        <v>1192</v>
      </c>
      <c r="F923" s="41"/>
    </row>
    <row r="924" spans="1:6" x14ac:dyDescent="0.25">
      <c r="A924" s="19"/>
      <c r="B924" s="20">
        <f t="shared" si="136"/>
        <v>27.1</v>
      </c>
      <c r="C924" s="20">
        <f t="shared" si="137"/>
        <v>27.180000000000014</v>
      </c>
      <c r="D924" s="21" t="s">
        <v>414</v>
      </c>
      <c r="E924" s="41" t="s">
        <v>1192</v>
      </c>
      <c r="F924" s="41"/>
    </row>
    <row r="925" spans="1:6" x14ac:dyDescent="0.25">
      <c r="A925" s="19"/>
      <c r="B925" s="20">
        <f t="shared" si="136"/>
        <v>27.1</v>
      </c>
      <c r="C925" s="20">
        <f t="shared" si="137"/>
        <v>27.190000000000015</v>
      </c>
      <c r="D925" s="21" t="s">
        <v>415</v>
      </c>
      <c r="E925" s="41" t="s">
        <v>1192</v>
      </c>
      <c r="F925" s="41"/>
    </row>
    <row r="926" spans="1:6" x14ac:dyDescent="0.25">
      <c r="A926" s="19"/>
      <c r="B926" s="20">
        <f t="shared" si="136"/>
        <v>27.1</v>
      </c>
      <c r="C926" s="29">
        <f>C925+0.001</f>
        <v>27.191000000000017</v>
      </c>
      <c r="D926" s="21" t="s">
        <v>416</v>
      </c>
      <c r="E926" s="41" t="s">
        <v>1192</v>
      </c>
      <c r="F926" s="41"/>
    </row>
    <row r="927" spans="1:6" x14ac:dyDescent="0.25">
      <c r="A927" s="19"/>
      <c r="B927" s="20">
        <f t="shared" si="136"/>
        <v>27.1</v>
      </c>
      <c r="C927" s="29">
        <f>C926+0.001</f>
        <v>27.192000000000018</v>
      </c>
      <c r="D927" s="21" t="s">
        <v>417</v>
      </c>
      <c r="E927" s="41" t="s">
        <v>1192</v>
      </c>
      <c r="F927" s="41"/>
    </row>
    <row r="928" spans="1:6" x14ac:dyDescent="0.25">
      <c r="A928" s="19"/>
      <c r="B928" s="20">
        <f t="shared" si="136"/>
        <v>27.1</v>
      </c>
      <c r="C928" s="29">
        <f t="shared" ref="C928:C934" si="138">C927+0.001</f>
        <v>27.193000000000019</v>
      </c>
      <c r="D928" s="21" t="s">
        <v>418</v>
      </c>
      <c r="E928" s="41" t="s">
        <v>1192</v>
      </c>
      <c r="F928" s="41"/>
    </row>
    <row r="929" spans="1:6" x14ac:dyDescent="0.25">
      <c r="A929" s="19"/>
      <c r="B929" s="20">
        <f t="shared" si="136"/>
        <v>27.1</v>
      </c>
      <c r="C929" s="29">
        <f t="shared" si="138"/>
        <v>27.19400000000002</v>
      </c>
      <c r="D929" s="21" t="s">
        <v>419</v>
      </c>
      <c r="E929" s="41" t="s">
        <v>1192</v>
      </c>
      <c r="F929" s="41"/>
    </row>
    <row r="930" spans="1:6" x14ac:dyDescent="0.25">
      <c r="A930" s="19"/>
      <c r="B930" s="20">
        <f t="shared" si="136"/>
        <v>27.1</v>
      </c>
      <c r="C930" s="29">
        <f t="shared" si="138"/>
        <v>27.195000000000022</v>
      </c>
      <c r="D930" s="21" t="s">
        <v>420</v>
      </c>
      <c r="E930" s="41" t="s">
        <v>1192</v>
      </c>
      <c r="F930" s="41"/>
    </row>
    <row r="931" spans="1:6" x14ac:dyDescent="0.25">
      <c r="A931" s="19"/>
      <c r="B931" s="20">
        <f t="shared" si="136"/>
        <v>27.1</v>
      </c>
      <c r="C931" s="29">
        <f t="shared" si="138"/>
        <v>27.196000000000023</v>
      </c>
      <c r="D931" s="21" t="s">
        <v>412</v>
      </c>
      <c r="E931" s="41" t="s">
        <v>1192</v>
      </c>
      <c r="F931" s="41"/>
    </row>
    <row r="932" spans="1:6" x14ac:dyDescent="0.25">
      <c r="A932" s="19"/>
      <c r="B932" s="20">
        <f t="shared" si="136"/>
        <v>27.1</v>
      </c>
      <c r="C932" s="29">
        <f t="shared" si="138"/>
        <v>27.197000000000024</v>
      </c>
      <c r="D932" s="21" t="s">
        <v>421</v>
      </c>
      <c r="E932" s="41" t="s">
        <v>1192</v>
      </c>
      <c r="F932" s="41"/>
    </row>
    <row r="933" spans="1:6" x14ac:dyDescent="0.25">
      <c r="A933" s="19"/>
      <c r="B933" s="20">
        <f t="shared" si="136"/>
        <v>27.1</v>
      </c>
      <c r="C933" s="29">
        <f t="shared" si="138"/>
        <v>27.198000000000025</v>
      </c>
      <c r="D933" s="21" t="s">
        <v>422</v>
      </c>
      <c r="E933" s="41" t="s">
        <v>1192</v>
      </c>
      <c r="F933" s="41"/>
    </row>
    <row r="934" spans="1:6" x14ac:dyDescent="0.25">
      <c r="A934" s="19"/>
      <c r="B934" s="20">
        <f t="shared" si="136"/>
        <v>27.1</v>
      </c>
      <c r="C934" s="29">
        <f t="shared" si="138"/>
        <v>27.199000000000026</v>
      </c>
      <c r="D934" s="21" t="s">
        <v>423</v>
      </c>
      <c r="E934" s="41" t="s">
        <v>1192</v>
      </c>
      <c r="F934" s="41"/>
    </row>
    <row r="935" spans="1:6" x14ac:dyDescent="0.25">
      <c r="A935" s="19"/>
      <c r="B935" s="20">
        <f t="shared" si="136"/>
        <v>27.1</v>
      </c>
      <c r="C935" s="30">
        <f>C934+0.0001</f>
        <v>27.199100000000026</v>
      </c>
      <c r="D935" s="21" t="s">
        <v>424</v>
      </c>
      <c r="E935" s="41" t="s">
        <v>1192</v>
      </c>
      <c r="F935" s="41"/>
    </row>
    <row r="936" spans="1:6" x14ac:dyDescent="0.25">
      <c r="A936" s="19"/>
      <c r="B936" s="20">
        <f t="shared" si="136"/>
        <v>27.1</v>
      </c>
      <c r="C936" s="30">
        <f t="shared" ref="C936:C942" si="139">C935+0.0001</f>
        <v>27.199200000000026</v>
      </c>
      <c r="D936" s="21" t="s">
        <v>425</v>
      </c>
      <c r="E936" s="41" t="s">
        <v>1192</v>
      </c>
      <c r="F936" s="41"/>
    </row>
    <row r="937" spans="1:6" x14ac:dyDescent="0.25">
      <c r="A937" s="19"/>
      <c r="B937" s="20">
        <f t="shared" si="136"/>
        <v>27.1</v>
      </c>
      <c r="C937" s="30">
        <f t="shared" si="139"/>
        <v>27.199300000000026</v>
      </c>
      <c r="D937" s="21" t="s">
        <v>426</v>
      </c>
      <c r="E937" s="41" t="s">
        <v>1192</v>
      </c>
      <c r="F937" s="41"/>
    </row>
    <row r="938" spans="1:6" x14ac:dyDescent="0.25">
      <c r="A938" s="19"/>
      <c r="B938" s="20">
        <f t="shared" si="136"/>
        <v>27.1</v>
      </c>
      <c r="C938" s="30">
        <f t="shared" si="139"/>
        <v>27.199400000000026</v>
      </c>
      <c r="D938" s="21" t="s">
        <v>427</v>
      </c>
      <c r="E938" s="41" t="s">
        <v>1192</v>
      </c>
      <c r="F938" s="41"/>
    </row>
    <row r="939" spans="1:6" x14ac:dyDescent="0.25">
      <c r="A939" s="19"/>
      <c r="B939" s="20">
        <f t="shared" si="136"/>
        <v>27.1</v>
      </c>
      <c r="C939" s="30">
        <f t="shared" si="139"/>
        <v>27.199500000000025</v>
      </c>
      <c r="D939" s="21" t="s">
        <v>428</v>
      </c>
      <c r="E939" s="41" t="s">
        <v>1192</v>
      </c>
      <c r="F939" s="41"/>
    </row>
    <row r="940" spans="1:6" x14ac:dyDescent="0.25">
      <c r="A940" s="19"/>
      <c r="B940" s="20">
        <f t="shared" si="136"/>
        <v>27.1</v>
      </c>
      <c r="C940" s="30">
        <f t="shared" si="139"/>
        <v>27.199600000000025</v>
      </c>
      <c r="D940" s="21" t="s">
        <v>429</v>
      </c>
      <c r="E940" s="41" t="s">
        <v>1192</v>
      </c>
      <c r="F940" s="41"/>
    </row>
    <row r="941" spans="1:6" x14ac:dyDescent="0.25">
      <c r="A941" s="19"/>
      <c r="B941" s="20">
        <f t="shared" si="136"/>
        <v>27.1</v>
      </c>
      <c r="C941" s="30">
        <f t="shared" si="139"/>
        <v>27.199700000000025</v>
      </c>
      <c r="D941" s="21" t="s">
        <v>430</v>
      </c>
      <c r="E941" s="41" t="s">
        <v>1192</v>
      </c>
      <c r="F941" s="41"/>
    </row>
    <row r="942" spans="1:6" x14ac:dyDescent="0.25">
      <c r="A942" s="19"/>
      <c r="B942" s="20">
        <f t="shared" si="136"/>
        <v>27.1</v>
      </c>
      <c r="C942" s="30">
        <f t="shared" si="139"/>
        <v>27.199800000000025</v>
      </c>
      <c r="D942" s="21" t="s">
        <v>431</v>
      </c>
      <c r="E942" s="41" t="s">
        <v>1192</v>
      </c>
      <c r="F942" s="41"/>
    </row>
    <row r="943" spans="1:6" x14ac:dyDescent="0.25">
      <c r="A943" s="19"/>
      <c r="B943" s="20">
        <f t="shared" si="136"/>
        <v>27.1</v>
      </c>
      <c r="C943" s="30">
        <f>C942+0.0001</f>
        <v>27.199900000000024</v>
      </c>
      <c r="D943" s="21" t="s">
        <v>432</v>
      </c>
      <c r="E943" s="41" t="s">
        <v>1192</v>
      </c>
      <c r="F943" s="41"/>
    </row>
    <row r="944" spans="1:6" x14ac:dyDescent="0.25">
      <c r="A944" s="19"/>
      <c r="B944" s="20">
        <f t="shared" si="136"/>
        <v>27.1</v>
      </c>
      <c r="C944" s="32">
        <f>C943+0.00001</f>
        <v>27.199910000000024</v>
      </c>
      <c r="D944" s="21" t="s">
        <v>433</v>
      </c>
      <c r="E944" s="41" t="s">
        <v>1192</v>
      </c>
      <c r="F944" s="41"/>
    </row>
    <row r="945" spans="1:6" x14ac:dyDescent="0.25">
      <c r="A945" s="19"/>
      <c r="B945" s="20">
        <f t="shared" si="136"/>
        <v>27.1</v>
      </c>
      <c r="C945" s="32">
        <f t="shared" ref="C945:C948" si="140">C944+0.00001</f>
        <v>27.199920000000024</v>
      </c>
      <c r="D945" s="21" t="s">
        <v>434</v>
      </c>
      <c r="E945" s="41" t="s">
        <v>1192</v>
      </c>
      <c r="F945" s="41"/>
    </row>
    <row r="946" spans="1:6" x14ac:dyDescent="0.25">
      <c r="A946" s="19"/>
      <c r="B946" s="20">
        <f t="shared" si="136"/>
        <v>27.1</v>
      </c>
      <c r="C946" s="32">
        <f t="shared" si="140"/>
        <v>27.199930000000023</v>
      </c>
      <c r="D946" s="21" t="s">
        <v>435</v>
      </c>
      <c r="E946" s="41" t="s">
        <v>1192</v>
      </c>
      <c r="F946" s="41"/>
    </row>
    <row r="947" spans="1:6" x14ac:dyDescent="0.25">
      <c r="A947" s="19"/>
      <c r="B947" s="20">
        <f t="shared" si="136"/>
        <v>27.1</v>
      </c>
      <c r="C947" s="32">
        <f t="shared" si="140"/>
        <v>27.199940000000023</v>
      </c>
      <c r="D947" s="21" t="s">
        <v>436</v>
      </c>
      <c r="E947" s="41" t="s">
        <v>1192</v>
      </c>
      <c r="F947" s="41"/>
    </row>
    <row r="948" spans="1:6" x14ac:dyDescent="0.25">
      <c r="A948" s="19"/>
      <c r="B948" s="20">
        <f t="shared" si="136"/>
        <v>27.1</v>
      </c>
      <c r="C948" s="32">
        <f t="shared" si="140"/>
        <v>27.199950000000022</v>
      </c>
      <c r="D948" s="21" t="s">
        <v>437</v>
      </c>
      <c r="E948" s="41" t="s">
        <v>1192</v>
      </c>
      <c r="F948" s="41"/>
    </row>
    <row r="949" spans="1:6" x14ac:dyDescent="0.25">
      <c r="A949" s="13"/>
      <c r="B949" s="17">
        <f>B916+0.1</f>
        <v>27.200000000000003</v>
      </c>
      <c r="C949" s="14"/>
      <c r="D949" s="15" t="s">
        <v>475</v>
      </c>
      <c r="E949" s="43"/>
      <c r="F949" s="43"/>
    </row>
    <row r="950" spans="1:6" x14ac:dyDescent="0.25">
      <c r="A950" s="19"/>
      <c r="B950" s="20">
        <f>B949</f>
        <v>27.200000000000003</v>
      </c>
      <c r="C950" s="20">
        <f>B949+0.01</f>
        <v>27.210000000000004</v>
      </c>
      <c r="D950" s="21" t="s">
        <v>438</v>
      </c>
      <c r="E950" s="41" t="s">
        <v>1192</v>
      </c>
      <c r="F950" s="41"/>
    </row>
    <row r="951" spans="1:6" x14ac:dyDescent="0.25">
      <c r="A951" s="19"/>
      <c r="B951" s="20">
        <f t="shared" ref="B951:B981" si="141">B950</f>
        <v>27.200000000000003</v>
      </c>
      <c r="C951" s="20">
        <f>C950+0.01</f>
        <v>27.220000000000006</v>
      </c>
      <c r="D951" s="21" t="s">
        <v>439</v>
      </c>
      <c r="E951" s="41" t="s">
        <v>1192</v>
      </c>
      <c r="F951" s="41"/>
    </row>
    <row r="952" spans="1:6" x14ac:dyDescent="0.25">
      <c r="A952" s="19"/>
      <c r="B952" s="20">
        <f t="shared" si="141"/>
        <v>27.200000000000003</v>
      </c>
      <c r="C952" s="20">
        <f t="shared" ref="C952:C958" si="142">C951+0.01</f>
        <v>27.230000000000008</v>
      </c>
      <c r="D952" s="21" t="s">
        <v>440</v>
      </c>
      <c r="E952" s="41" t="s">
        <v>1192</v>
      </c>
      <c r="F952" s="41"/>
    </row>
    <row r="953" spans="1:6" x14ac:dyDescent="0.25">
      <c r="A953" s="19"/>
      <c r="B953" s="20">
        <f t="shared" si="141"/>
        <v>27.200000000000003</v>
      </c>
      <c r="C953" s="20">
        <f t="shared" si="142"/>
        <v>27.240000000000009</v>
      </c>
      <c r="D953" s="21" t="s">
        <v>441</v>
      </c>
      <c r="E953" s="41" t="s">
        <v>1192</v>
      </c>
      <c r="F953" s="41"/>
    </row>
    <row r="954" spans="1:6" x14ac:dyDescent="0.25">
      <c r="A954" s="19"/>
      <c r="B954" s="20">
        <f t="shared" si="141"/>
        <v>27.200000000000003</v>
      </c>
      <c r="C954" s="20">
        <f t="shared" si="142"/>
        <v>27.250000000000011</v>
      </c>
      <c r="D954" s="21" t="s">
        <v>442</v>
      </c>
      <c r="E954" s="41" t="s">
        <v>1192</v>
      </c>
      <c r="F954" s="41"/>
    </row>
    <row r="955" spans="1:6" x14ac:dyDescent="0.25">
      <c r="A955" s="19"/>
      <c r="B955" s="20">
        <f t="shared" si="141"/>
        <v>27.200000000000003</v>
      </c>
      <c r="C955" s="20">
        <f t="shared" si="142"/>
        <v>27.260000000000012</v>
      </c>
      <c r="D955" s="21" t="s">
        <v>443</v>
      </c>
      <c r="E955" s="41" t="s">
        <v>1192</v>
      </c>
      <c r="F955" s="41"/>
    </row>
    <row r="956" spans="1:6" x14ac:dyDescent="0.25">
      <c r="A956" s="19"/>
      <c r="B956" s="20">
        <f t="shared" si="141"/>
        <v>27.200000000000003</v>
      </c>
      <c r="C956" s="20">
        <f t="shared" si="142"/>
        <v>27.270000000000014</v>
      </c>
      <c r="D956" s="21" t="s">
        <v>444</v>
      </c>
      <c r="E956" s="41" t="s">
        <v>1192</v>
      </c>
      <c r="F956" s="41"/>
    </row>
    <row r="957" spans="1:6" x14ac:dyDescent="0.25">
      <c r="A957" s="19"/>
      <c r="B957" s="20">
        <f t="shared" si="141"/>
        <v>27.200000000000003</v>
      </c>
      <c r="C957" s="20">
        <f t="shared" si="142"/>
        <v>27.280000000000015</v>
      </c>
      <c r="D957" s="21" t="s">
        <v>445</v>
      </c>
      <c r="E957" s="41" t="s">
        <v>1192</v>
      </c>
      <c r="F957" s="41"/>
    </row>
    <row r="958" spans="1:6" x14ac:dyDescent="0.25">
      <c r="A958" s="19"/>
      <c r="B958" s="20">
        <f t="shared" si="141"/>
        <v>27.200000000000003</v>
      </c>
      <c r="C958" s="20">
        <f t="shared" si="142"/>
        <v>27.290000000000017</v>
      </c>
      <c r="D958" s="21" t="s">
        <v>446</v>
      </c>
      <c r="E958" s="41" t="s">
        <v>1192</v>
      </c>
      <c r="F958" s="41"/>
    </row>
    <row r="959" spans="1:6" x14ac:dyDescent="0.25">
      <c r="A959" s="19"/>
      <c r="B959" s="20">
        <f t="shared" si="141"/>
        <v>27.200000000000003</v>
      </c>
      <c r="C959" s="29">
        <f>C958+0.001</f>
        <v>27.291000000000018</v>
      </c>
      <c r="D959" s="21" t="s">
        <v>447</v>
      </c>
      <c r="E959" s="41" t="s">
        <v>1192</v>
      </c>
      <c r="F959" s="41"/>
    </row>
    <row r="960" spans="1:6" x14ac:dyDescent="0.25">
      <c r="A960" s="19"/>
      <c r="B960" s="20">
        <f t="shared" si="141"/>
        <v>27.200000000000003</v>
      </c>
      <c r="C960" s="29">
        <f>C959+0.001</f>
        <v>27.292000000000019</v>
      </c>
      <c r="D960" s="21" t="s">
        <v>448</v>
      </c>
      <c r="E960" s="41" t="s">
        <v>1192</v>
      </c>
      <c r="F960" s="41"/>
    </row>
    <row r="961" spans="1:6" x14ac:dyDescent="0.25">
      <c r="A961" s="19"/>
      <c r="B961" s="20">
        <f t="shared" si="141"/>
        <v>27.200000000000003</v>
      </c>
      <c r="C961" s="29">
        <f t="shared" ref="C961:C967" si="143">C960+0.001</f>
        <v>27.293000000000021</v>
      </c>
      <c r="D961" s="21" t="s">
        <v>449</v>
      </c>
      <c r="E961" s="41" t="s">
        <v>1192</v>
      </c>
      <c r="F961" s="41"/>
    </row>
    <row r="962" spans="1:6" x14ac:dyDescent="0.25">
      <c r="A962" s="19"/>
      <c r="B962" s="20">
        <f t="shared" si="141"/>
        <v>27.200000000000003</v>
      </c>
      <c r="C962" s="29">
        <f t="shared" si="143"/>
        <v>27.294000000000022</v>
      </c>
      <c r="D962" s="21" t="s">
        <v>450</v>
      </c>
      <c r="E962" s="41" t="s">
        <v>1192</v>
      </c>
      <c r="F962" s="41"/>
    </row>
    <row r="963" spans="1:6" x14ac:dyDescent="0.25">
      <c r="A963" s="19"/>
      <c r="B963" s="20">
        <f t="shared" si="141"/>
        <v>27.200000000000003</v>
      </c>
      <c r="C963" s="29">
        <f t="shared" si="143"/>
        <v>27.295000000000023</v>
      </c>
      <c r="D963" s="21" t="s">
        <v>451</v>
      </c>
      <c r="E963" s="41" t="s">
        <v>1192</v>
      </c>
      <c r="F963" s="41"/>
    </row>
    <row r="964" spans="1:6" x14ac:dyDescent="0.25">
      <c r="A964" s="19"/>
      <c r="B964" s="20">
        <f t="shared" si="141"/>
        <v>27.200000000000003</v>
      </c>
      <c r="C964" s="29">
        <f t="shared" si="143"/>
        <v>27.296000000000024</v>
      </c>
      <c r="D964" s="21" t="s">
        <v>452</v>
      </c>
      <c r="E964" s="41" t="s">
        <v>1192</v>
      </c>
      <c r="F964" s="41"/>
    </row>
    <row r="965" spans="1:6" x14ac:dyDescent="0.25">
      <c r="A965" s="19"/>
      <c r="B965" s="20">
        <f t="shared" si="141"/>
        <v>27.200000000000003</v>
      </c>
      <c r="C965" s="29">
        <f t="shared" si="143"/>
        <v>27.297000000000025</v>
      </c>
      <c r="D965" s="21" t="s">
        <v>453</v>
      </c>
      <c r="E965" s="41" t="s">
        <v>1192</v>
      </c>
      <c r="F965" s="41"/>
    </row>
    <row r="966" spans="1:6" x14ac:dyDescent="0.25">
      <c r="A966" s="19"/>
      <c r="B966" s="20">
        <f t="shared" si="141"/>
        <v>27.200000000000003</v>
      </c>
      <c r="C966" s="29">
        <f t="shared" si="143"/>
        <v>27.298000000000027</v>
      </c>
      <c r="D966" s="21" t="s">
        <v>454</v>
      </c>
      <c r="E966" s="41" t="s">
        <v>1192</v>
      </c>
      <c r="F966" s="41"/>
    </row>
    <row r="967" spans="1:6" x14ac:dyDescent="0.25">
      <c r="A967" s="19"/>
      <c r="B967" s="20">
        <f t="shared" si="141"/>
        <v>27.200000000000003</v>
      </c>
      <c r="C967" s="29">
        <f t="shared" si="143"/>
        <v>27.299000000000028</v>
      </c>
      <c r="D967" s="21" t="s">
        <v>455</v>
      </c>
      <c r="E967" s="41" t="s">
        <v>1192</v>
      </c>
      <c r="F967" s="41"/>
    </row>
    <row r="968" spans="1:6" x14ac:dyDescent="0.25">
      <c r="A968" s="19"/>
      <c r="B968" s="20">
        <f t="shared" si="141"/>
        <v>27.200000000000003</v>
      </c>
      <c r="C968" s="30">
        <f>C967+0.0001</f>
        <v>27.299100000000028</v>
      </c>
      <c r="D968" s="21" t="s">
        <v>456</v>
      </c>
      <c r="E968" s="41" t="s">
        <v>1192</v>
      </c>
      <c r="F968" s="41"/>
    </row>
    <row r="969" spans="1:6" x14ac:dyDescent="0.25">
      <c r="A969" s="19"/>
      <c r="B969" s="20">
        <f t="shared" si="141"/>
        <v>27.200000000000003</v>
      </c>
      <c r="C969" s="30">
        <f t="shared" ref="C969:C975" si="144">C968+0.0001</f>
        <v>27.299200000000027</v>
      </c>
      <c r="D969" s="21" t="s">
        <v>457</v>
      </c>
      <c r="E969" s="41" t="s">
        <v>1192</v>
      </c>
      <c r="F969" s="41"/>
    </row>
    <row r="970" spans="1:6" x14ac:dyDescent="0.25">
      <c r="A970" s="19"/>
      <c r="B970" s="20">
        <f t="shared" si="141"/>
        <v>27.200000000000003</v>
      </c>
      <c r="C970" s="30">
        <f t="shared" si="144"/>
        <v>27.299300000000027</v>
      </c>
      <c r="D970" s="21" t="s">
        <v>458</v>
      </c>
      <c r="E970" s="41" t="s">
        <v>1192</v>
      </c>
      <c r="F970" s="41"/>
    </row>
    <row r="971" spans="1:6" x14ac:dyDescent="0.25">
      <c r="A971" s="19"/>
      <c r="B971" s="20">
        <f t="shared" si="141"/>
        <v>27.200000000000003</v>
      </c>
      <c r="C971" s="30">
        <f t="shared" si="144"/>
        <v>27.299400000000027</v>
      </c>
      <c r="D971" s="21" t="s">
        <v>459</v>
      </c>
      <c r="E971" s="41" t="s">
        <v>1192</v>
      </c>
      <c r="F971" s="41"/>
    </row>
    <row r="972" spans="1:6" x14ac:dyDescent="0.25">
      <c r="A972" s="19"/>
      <c r="B972" s="20">
        <f t="shared" si="141"/>
        <v>27.200000000000003</v>
      </c>
      <c r="C972" s="30">
        <f t="shared" si="144"/>
        <v>27.299500000000027</v>
      </c>
      <c r="D972" s="21" t="s">
        <v>460</v>
      </c>
      <c r="E972" s="41" t="s">
        <v>1192</v>
      </c>
      <c r="F972" s="41"/>
    </row>
    <row r="973" spans="1:6" x14ac:dyDescent="0.25">
      <c r="A973" s="19"/>
      <c r="B973" s="20">
        <f t="shared" si="141"/>
        <v>27.200000000000003</v>
      </c>
      <c r="C973" s="30">
        <f t="shared" si="144"/>
        <v>27.299600000000027</v>
      </c>
      <c r="D973" s="21" t="s">
        <v>461</v>
      </c>
      <c r="E973" s="41" t="s">
        <v>1192</v>
      </c>
      <c r="F973" s="41"/>
    </row>
    <row r="974" spans="1:6" x14ac:dyDescent="0.25">
      <c r="A974" s="19"/>
      <c r="B974" s="20">
        <f t="shared" si="141"/>
        <v>27.200000000000003</v>
      </c>
      <c r="C974" s="30">
        <f t="shared" si="144"/>
        <v>27.299700000000026</v>
      </c>
      <c r="D974" s="21" t="s">
        <v>462</v>
      </c>
      <c r="E974" s="41" t="s">
        <v>1192</v>
      </c>
      <c r="F974" s="41"/>
    </row>
    <row r="975" spans="1:6" x14ac:dyDescent="0.25">
      <c r="A975" s="19"/>
      <c r="B975" s="20">
        <f t="shared" si="141"/>
        <v>27.200000000000003</v>
      </c>
      <c r="C975" s="30">
        <f t="shared" si="144"/>
        <v>27.299800000000026</v>
      </c>
      <c r="D975" s="21" t="s">
        <v>463</v>
      </c>
      <c r="E975" s="41" t="s">
        <v>1192</v>
      </c>
      <c r="F975" s="41"/>
    </row>
    <row r="976" spans="1:6" x14ac:dyDescent="0.25">
      <c r="A976" s="19"/>
      <c r="B976" s="20">
        <f t="shared" si="141"/>
        <v>27.200000000000003</v>
      </c>
      <c r="C976" s="30">
        <f>C975+0.0001</f>
        <v>27.299900000000026</v>
      </c>
      <c r="D976" s="21" t="s">
        <v>464</v>
      </c>
      <c r="E976" s="41" t="s">
        <v>1192</v>
      </c>
      <c r="F976" s="41"/>
    </row>
    <row r="977" spans="1:6" x14ac:dyDescent="0.25">
      <c r="A977" s="19"/>
      <c r="B977" s="20">
        <f t="shared" si="141"/>
        <v>27.200000000000003</v>
      </c>
      <c r="C977" s="32">
        <f>C976+0.00001</f>
        <v>27.299910000000025</v>
      </c>
      <c r="D977" s="21" t="s">
        <v>465</v>
      </c>
      <c r="E977" s="41" t="s">
        <v>1192</v>
      </c>
      <c r="F977" s="41"/>
    </row>
    <row r="978" spans="1:6" x14ac:dyDescent="0.25">
      <c r="A978" s="19"/>
      <c r="B978" s="20">
        <f t="shared" si="141"/>
        <v>27.200000000000003</v>
      </c>
      <c r="C978" s="32">
        <f t="shared" ref="C978:C981" si="145">C977+0.00001</f>
        <v>27.299920000000025</v>
      </c>
      <c r="D978" s="21" t="s">
        <v>466</v>
      </c>
      <c r="E978" s="41" t="s">
        <v>1192</v>
      </c>
      <c r="F978" s="41"/>
    </row>
    <row r="979" spans="1:6" x14ac:dyDescent="0.25">
      <c r="A979" s="19"/>
      <c r="B979" s="20">
        <f t="shared" si="141"/>
        <v>27.200000000000003</v>
      </c>
      <c r="C979" s="32">
        <f t="shared" si="145"/>
        <v>27.299930000000025</v>
      </c>
      <c r="D979" s="21" t="s">
        <v>467</v>
      </c>
      <c r="E979" s="41" t="s">
        <v>1192</v>
      </c>
      <c r="F979" s="41"/>
    </row>
    <row r="980" spans="1:6" x14ac:dyDescent="0.25">
      <c r="A980" s="19"/>
      <c r="B980" s="20">
        <f t="shared" si="141"/>
        <v>27.200000000000003</v>
      </c>
      <c r="C980" s="32">
        <f t="shared" si="145"/>
        <v>27.299940000000024</v>
      </c>
      <c r="D980" s="21" t="s">
        <v>468</v>
      </c>
      <c r="E980" s="41" t="s">
        <v>1192</v>
      </c>
      <c r="F980" s="41"/>
    </row>
    <row r="981" spans="1:6" x14ac:dyDescent="0.25">
      <c r="A981" s="19"/>
      <c r="B981" s="20">
        <f t="shared" si="141"/>
        <v>27.200000000000003</v>
      </c>
      <c r="C981" s="32">
        <f t="shared" si="145"/>
        <v>27.299950000000024</v>
      </c>
      <c r="D981" s="21" t="s">
        <v>469</v>
      </c>
      <c r="E981" s="41" t="s">
        <v>1192</v>
      </c>
      <c r="F981" s="41"/>
    </row>
    <row r="982" spans="1:6" x14ac:dyDescent="0.25">
      <c r="A982" s="19"/>
      <c r="B982" s="20"/>
      <c r="C982" s="30"/>
      <c r="D982" s="21"/>
      <c r="E982" s="41" t="s">
        <v>1192</v>
      </c>
      <c r="F982" s="41"/>
    </row>
    <row r="983" spans="1:6" x14ac:dyDescent="0.25">
      <c r="A983" s="9">
        <f>A915+1</f>
        <v>28</v>
      </c>
      <c r="B983" s="10"/>
      <c r="C983" s="11"/>
      <c r="D983" s="31" t="s">
        <v>472</v>
      </c>
      <c r="E983" s="42"/>
      <c r="F983" s="42"/>
    </row>
    <row r="984" spans="1:6" x14ac:dyDescent="0.25">
      <c r="A984" s="13"/>
      <c r="B984" s="17">
        <f>A983+0.1</f>
        <v>28.1</v>
      </c>
      <c r="C984" s="14"/>
      <c r="D984" s="15" t="s">
        <v>474</v>
      </c>
      <c r="E984" s="43"/>
      <c r="F984" s="43"/>
    </row>
    <row r="985" spans="1:6" x14ac:dyDescent="0.25">
      <c r="A985" s="19"/>
      <c r="B985" s="20">
        <f>B984</f>
        <v>28.1</v>
      </c>
      <c r="C985" s="20">
        <f>B984+0.01</f>
        <v>28.110000000000003</v>
      </c>
      <c r="D985" s="21" t="s">
        <v>476</v>
      </c>
      <c r="E985" s="41" t="s">
        <v>1192</v>
      </c>
      <c r="F985" s="41"/>
    </row>
    <row r="986" spans="1:6" x14ac:dyDescent="0.25">
      <c r="A986" s="19"/>
      <c r="B986" s="20">
        <f t="shared" ref="B986:B1015" si="146">B985</f>
        <v>28.1</v>
      </c>
      <c r="C986" s="20">
        <f>C985+0.01</f>
        <v>28.120000000000005</v>
      </c>
      <c r="D986" s="21" t="s">
        <v>477</v>
      </c>
      <c r="E986" s="41" t="s">
        <v>1192</v>
      </c>
      <c r="F986" s="41"/>
    </row>
    <row r="987" spans="1:6" x14ac:dyDescent="0.25">
      <c r="A987" s="19"/>
      <c r="B987" s="20">
        <f t="shared" si="146"/>
        <v>28.1</v>
      </c>
      <c r="C987" s="20">
        <f t="shared" ref="C987:C993" si="147">C986+0.01</f>
        <v>28.130000000000006</v>
      </c>
      <c r="D987" s="21" t="s">
        <v>478</v>
      </c>
      <c r="E987" s="41" t="s">
        <v>1192</v>
      </c>
      <c r="F987" s="41"/>
    </row>
    <row r="988" spans="1:6" x14ac:dyDescent="0.25">
      <c r="A988" s="19"/>
      <c r="B988" s="20">
        <f t="shared" si="146"/>
        <v>28.1</v>
      </c>
      <c r="C988" s="20">
        <f t="shared" si="147"/>
        <v>28.140000000000008</v>
      </c>
      <c r="D988" s="21" t="s">
        <v>479</v>
      </c>
      <c r="E988" s="41" t="s">
        <v>1192</v>
      </c>
      <c r="F988" s="41"/>
    </row>
    <row r="989" spans="1:6" x14ac:dyDescent="0.25">
      <c r="A989" s="19"/>
      <c r="B989" s="20">
        <f t="shared" si="146"/>
        <v>28.1</v>
      </c>
      <c r="C989" s="20">
        <f t="shared" si="147"/>
        <v>28.150000000000009</v>
      </c>
      <c r="D989" s="21" t="s">
        <v>480</v>
      </c>
      <c r="E989" s="41" t="s">
        <v>1192</v>
      </c>
      <c r="F989" s="41"/>
    </row>
    <row r="990" spans="1:6" x14ac:dyDescent="0.25">
      <c r="A990" s="19"/>
      <c r="B990" s="20">
        <f t="shared" si="146"/>
        <v>28.1</v>
      </c>
      <c r="C990" s="20">
        <f t="shared" si="147"/>
        <v>28.160000000000011</v>
      </c>
      <c r="D990" s="21" t="s">
        <v>481</v>
      </c>
      <c r="E990" s="41" t="s">
        <v>1192</v>
      </c>
      <c r="F990" s="41"/>
    </row>
    <row r="991" spans="1:6" x14ac:dyDescent="0.25">
      <c r="A991" s="19"/>
      <c r="B991" s="20">
        <f t="shared" si="146"/>
        <v>28.1</v>
      </c>
      <c r="C991" s="20">
        <f t="shared" si="147"/>
        <v>28.170000000000012</v>
      </c>
      <c r="D991" s="21" t="s">
        <v>482</v>
      </c>
      <c r="E991" s="41" t="s">
        <v>1192</v>
      </c>
      <c r="F991" s="41"/>
    </row>
    <row r="992" spans="1:6" x14ac:dyDescent="0.25">
      <c r="A992" s="19"/>
      <c r="B992" s="20">
        <f t="shared" si="146"/>
        <v>28.1</v>
      </c>
      <c r="C992" s="20">
        <f t="shared" si="147"/>
        <v>28.180000000000014</v>
      </c>
      <c r="D992" s="21" t="s">
        <v>483</v>
      </c>
      <c r="E992" s="41" t="s">
        <v>1192</v>
      </c>
      <c r="F992" s="41"/>
    </row>
    <row r="993" spans="1:6" x14ac:dyDescent="0.25">
      <c r="A993" s="19"/>
      <c r="B993" s="20">
        <f t="shared" si="146"/>
        <v>28.1</v>
      </c>
      <c r="C993" s="20">
        <f t="shared" si="147"/>
        <v>28.190000000000015</v>
      </c>
      <c r="D993" s="21" t="s">
        <v>484</v>
      </c>
      <c r="E993" s="41" t="s">
        <v>1192</v>
      </c>
      <c r="F993" s="41"/>
    </row>
    <row r="994" spans="1:6" x14ac:dyDescent="0.25">
      <c r="A994" s="19"/>
      <c r="B994" s="20">
        <f t="shared" si="146"/>
        <v>28.1</v>
      </c>
      <c r="C994" s="29">
        <f>C993+0.001</f>
        <v>28.191000000000017</v>
      </c>
      <c r="D994" s="21" t="s">
        <v>485</v>
      </c>
      <c r="E994" s="41" t="s">
        <v>1192</v>
      </c>
      <c r="F994" s="41"/>
    </row>
    <row r="995" spans="1:6" x14ac:dyDescent="0.25">
      <c r="A995" s="19"/>
      <c r="B995" s="20">
        <f t="shared" si="146"/>
        <v>28.1</v>
      </c>
      <c r="C995" s="29">
        <f>C994+0.001</f>
        <v>28.192000000000018</v>
      </c>
      <c r="D995" s="21" t="s">
        <v>486</v>
      </c>
      <c r="E995" s="41" t="s">
        <v>1192</v>
      </c>
      <c r="F995" s="41"/>
    </row>
    <row r="996" spans="1:6" x14ac:dyDescent="0.25">
      <c r="A996" s="19"/>
      <c r="B996" s="20">
        <f t="shared" si="146"/>
        <v>28.1</v>
      </c>
      <c r="C996" s="29">
        <f t="shared" ref="C996:C1002" si="148">C995+0.001</f>
        <v>28.193000000000019</v>
      </c>
      <c r="D996" s="21" t="s">
        <v>487</v>
      </c>
      <c r="E996" s="41" t="s">
        <v>1192</v>
      </c>
      <c r="F996" s="41"/>
    </row>
    <row r="997" spans="1:6" x14ac:dyDescent="0.25">
      <c r="A997" s="19"/>
      <c r="B997" s="20">
        <f t="shared" si="146"/>
        <v>28.1</v>
      </c>
      <c r="C997" s="29">
        <f t="shared" si="148"/>
        <v>28.19400000000002</v>
      </c>
      <c r="D997" s="21" t="s">
        <v>488</v>
      </c>
      <c r="E997" s="41" t="s">
        <v>1192</v>
      </c>
      <c r="F997" s="41"/>
    </row>
    <row r="998" spans="1:6" x14ac:dyDescent="0.25">
      <c r="A998" s="19"/>
      <c r="B998" s="20">
        <f t="shared" si="146"/>
        <v>28.1</v>
      </c>
      <c r="C998" s="29">
        <f t="shared" si="148"/>
        <v>28.195000000000022</v>
      </c>
      <c r="D998" s="21" t="s">
        <v>489</v>
      </c>
      <c r="E998" s="41" t="s">
        <v>1192</v>
      </c>
      <c r="F998" s="41"/>
    </row>
    <row r="999" spans="1:6" x14ac:dyDescent="0.25">
      <c r="A999" s="19"/>
      <c r="B999" s="20">
        <f t="shared" si="146"/>
        <v>28.1</v>
      </c>
      <c r="C999" s="29">
        <f t="shared" si="148"/>
        <v>28.196000000000023</v>
      </c>
      <c r="D999" s="21" t="s">
        <v>490</v>
      </c>
      <c r="E999" s="41" t="s">
        <v>1192</v>
      </c>
      <c r="F999" s="41"/>
    </row>
    <row r="1000" spans="1:6" x14ac:dyDescent="0.25">
      <c r="A1000" s="19"/>
      <c r="B1000" s="20">
        <f t="shared" si="146"/>
        <v>28.1</v>
      </c>
      <c r="C1000" s="29">
        <f t="shared" si="148"/>
        <v>28.197000000000024</v>
      </c>
      <c r="D1000" s="21" t="s">
        <v>491</v>
      </c>
      <c r="E1000" s="41" t="s">
        <v>1192</v>
      </c>
      <c r="F1000" s="41"/>
    </row>
    <row r="1001" spans="1:6" x14ac:dyDescent="0.25">
      <c r="A1001" s="19"/>
      <c r="B1001" s="20">
        <f t="shared" si="146"/>
        <v>28.1</v>
      </c>
      <c r="C1001" s="29">
        <f t="shared" si="148"/>
        <v>28.198000000000025</v>
      </c>
      <c r="D1001" s="21" t="s">
        <v>492</v>
      </c>
      <c r="E1001" s="41" t="s">
        <v>1192</v>
      </c>
      <c r="F1001" s="41"/>
    </row>
    <row r="1002" spans="1:6" x14ac:dyDescent="0.25">
      <c r="A1002" s="19"/>
      <c r="B1002" s="20">
        <f t="shared" si="146"/>
        <v>28.1</v>
      </c>
      <c r="C1002" s="29">
        <f t="shared" si="148"/>
        <v>28.199000000000026</v>
      </c>
      <c r="D1002" s="21" t="s">
        <v>493</v>
      </c>
      <c r="E1002" s="41" t="s">
        <v>1192</v>
      </c>
      <c r="F1002" s="41"/>
    </row>
    <row r="1003" spans="1:6" x14ac:dyDescent="0.25">
      <c r="A1003" s="19"/>
      <c r="B1003" s="20">
        <f t="shared" si="146"/>
        <v>28.1</v>
      </c>
      <c r="C1003" s="30">
        <f>C1002+0.0001</f>
        <v>28.199100000000026</v>
      </c>
      <c r="D1003" s="21" t="s">
        <v>494</v>
      </c>
      <c r="E1003" s="41" t="s">
        <v>1192</v>
      </c>
      <c r="F1003" s="41"/>
    </row>
    <row r="1004" spans="1:6" x14ac:dyDescent="0.25">
      <c r="A1004" s="19"/>
      <c r="B1004" s="20">
        <f t="shared" si="146"/>
        <v>28.1</v>
      </c>
      <c r="C1004" s="30">
        <f t="shared" ref="C1004:C1010" si="149">C1003+0.0001</f>
        <v>28.199200000000026</v>
      </c>
      <c r="D1004" s="21" t="s">
        <v>495</v>
      </c>
      <c r="E1004" s="41" t="s">
        <v>1192</v>
      </c>
      <c r="F1004" s="41"/>
    </row>
    <row r="1005" spans="1:6" x14ac:dyDescent="0.25">
      <c r="A1005" s="19"/>
      <c r="B1005" s="20">
        <f t="shared" si="146"/>
        <v>28.1</v>
      </c>
      <c r="C1005" s="30">
        <f t="shared" si="149"/>
        <v>28.199300000000026</v>
      </c>
      <c r="D1005" s="21" t="s">
        <v>496</v>
      </c>
      <c r="E1005" s="41" t="s">
        <v>1192</v>
      </c>
      <c r="F1005" s="41"/>
    </row>
    <row r="1006" spans="1:6" x14ac:dyDescent="0.25">
      <c r="A1006" s="19"/>
      <c r="B1006" s="20">
        <f t="shared" si="146"/>
        <v>28.1</v>
      </c>
      <c r="C1006" s="30">
        <f t="shared" si="149"/>
        <v>28.199400000000026</v>
      </c>
      <c r="D1006" s="21" t="s">
        <v>497</v>
      </c>
      <c r="E1006" s="41" t="s">
        <v>1192</v>
      </c>
      <c r="F1006" s="41"/>
    </row>
    <row r="1007" spans="1:6" x14ac:dyDescent="0.25">
      <c r="A1007" s="19"/>
      <c r="B1007" s="20">
        <f t="shared" si="146"/>
        <v>28.1</v>
      </c>
      <c r="C1007" s="30">
        <f t="shared" si="149"/>
        <v>28.199500000000025</v>
      </c>
      <c r="D1007" s="21" t="s">
        <v>498</v>
      </c>
      <c r="E1007" s="41" t="s">
        <v>1192</v>
      </c>
      <c r="F1007" s="41"/>
    </row>
    <row r="1008" spans="1:6" x14ac:dyDescent="0.25">
      <c r="A1008" s="19"/>
      <c r="B1008" s="20">
        <f t="shared" si="146"/>
        <v>28.1</v>
      </c>
      <c r="C1008" s="30">
        <f t="shared" si="149"/>
        <v>28.199600000000025</v>
      </c>
      <c r="D1008" s="21" t="s">
        <v>499</v>
      </c>
      <c r="E1008" s="41" t="s">
        <v>1192</v>
      </c>
      <c r="F1008" s="41"/>
    </row>
    <row r="1009" spans="1:6" x14ac:dyDescent="0.25">
      <c r="A1009" s="19"/>
      <c r="B1009" s="20">
        <f t="shared" si="146"/>
        <v>28.1</v>
      </c>
      <c r="C1009" s="30">
        <f t="shared" si="149"/>
        <v>28.199700000000025</v>
      </c>
      <c r="D1009" s="21" t="s">
        <v>500</v>
      </c>
      <c r="E1009" s="41" t="s">
        <v>1192</v>
      </c>
      <c r="F1009" s="41"/>
    </row>
    <row r="1010" spans="1:6" x14ac:dyDescent="0.25">
      <c r="A1010" s="19"/>
      <c r="B1010" s="20">
        <f t="shared" si="146"/>
        <v>28.1</v>
      </c>
      <c r="C1010" s="30">
        <f t="shared" si="149"/>
        <v>28.199800000000025</v>
      </c>
      <c r="D1010" s="21" t="s">
        <v>501</v>
      </c>
      <c r="E1010" s="41" t="s">
        <v>1192</v>
      </c>
      <c r="F1010" s="41"/>
    </row>
    <row r="1011" spans="1:6" x14ac:dyDescent="0.25">
      <c r="A1011" s="19"/>
      <c r="B1011" s="20">
        <f t="shared" si="146"/>
        <v>28.1</v>
      </c>
      <c r="C1011" s="30">
        <f>C1010+0.0001</f>
        <v>28.199900000000024</v>
      </c>
      <c r="D1011" s="21" t="s">
        <v>502</v>
      </c>
      <c r="E1011" s="41" t="s">
        <v>1192</v>
      </c>
      <c r="F1011" s="41"/>
    </row>
    <row r="1012" spans="1:6" x14ac:dyDescent="0.25">
      <c r="A1012" s="19"/>
      <c r="B1012" s="20">
        <f t="shared" si="146"/>
        <v>28.1</v>
      </c>
      <c r="C1012" s="32">
        <f>C1011+0.00001</f>
        <v>28.199910000000024</v>
      </c>
      <c r="D1012" s="21" t="s">
        <v>503</v>
      </c>
      <c r="E1012" s="41" t="s">
        <v>1192</v>
      </c>
      <c r="F1012" s="41"/>
    </row>
    <row r="1013" spans="1:6" x14ac:dyDescent="0.25">
      <c r="A1013" s="19"/>
      <c r="B1013" s="20">
        <f t="shared" si="146"/>
        <v>28.1</v>
      </c>
      <c r="C1013" s="32">
        <f t="shared" ref="C1013:C1015" si="150">C1012+0.00001</f>
        <v>28.199920000000024</v>
      </c>
      <c r="D1013" s="21" t="s">
        <v>504</v>
      </c>
      <c r="E1013" s="41" t="s">
        <v>1192</v>
      </c>
      <c r="F1013" s="41"/>
    </row>
    <row r="1014" spans="1:6" x14ac:dyDescent="0.25">
      <c r="A1014" s="19"/>
      <c r="B1014" s="20">
        <f t="shared" si="146"/>
        <v>28.1</v>
      </c>
      <c r="C1014" s="32">
        <f t="shared" si="150"/>
        <v>28.199930000000023</v>
      </c>
      <c r="D1014" s="21" t="s">
        <v>505</v>
      </c>
      <c r="E1014" s="41" t="s">
        <v>1192</v>
      </c>
      <c r="F1014" s="41"/>
    </row>
    <row r="1015" spans="1:6" x14ac:dyDescent="0.25">
      <c r="A1015" s="19"/>
      <c r="B1015" s="20">
        <f t="shared" si="146"/>
        <v>28.1</v>
      </c>
      <c r="C1015" s="32">
        <f t="shared" si="150"/>
        <v>28.199940000000023</v>
      </c>
      <c r="D1015" s="21" t="s">
        <v>506</v>
      </c>
      <c r="E1015" s="41" t="s">
        <v>1192</v>
      </c>
      <c r="F1015" s="41"/>
    </row>
    <row r="1016" spans="1:6" x14ac:dyDescent="0.25">
      <c r="A1016" s="13"/>
      <c r="B1016" s="17">
        <f>B984+0.1</f>
        <v>28.200000000000003</v>
      </c>
      <c r="C1016" s="14"/>
      <c r="D1016" s="15" t="s">
        <v>507</v>
      </c>
      <c r="E1016" s="43"/>
      <c r="F1016" s="43"/>
    </row>
    <row r="1017" spans="1:6" x14ac:dyDescent="0.25">
      <c r="A1017" s="19"/>
      <c r="B1017" s="20">
        <f>B1016</f>
        <v>28.200000000000003</v>
      </c>
      <c r="C1017" s="20">
        <f>B1016+0.01</f>
        <v>28.210000000000004</v>
      </c>
      <c r="D1017" s="21" t="s">
        <v>508</v>
      </c>
      <c r="E1017" s="41" t="s">
        <v>1192</v>
      </c>
      <c r="F1017" s="41"/>
    </row>
    <row r="1018" spans="1:6" x14ac:dyDescent="0.25">
      <c r="A1018" s="19"/>
      <c r="B1018" s="20">
        <f t="shared" ref="B1018:B1047" si="151">B1017</f>
        <v>28.200000000000003</v>
      </c>
      <c r="C1018" s="20">
        <f>C1017+0.01</f>
        <v>28.220000000000006</v>
      </c>
      <c r="D1018" s="21" t="s">
        <v>509</v>
      </c>
      <c r="E1018" s="41" t="s">
        <v>1192</v>
      </c>
      <c r="F1018" s="41"/>
    </row>
    <row r="1019" spans="1:6" x14ac:dyDescent="0.25">
      <c r="A1019" s="19"/>
      <c r="B1019" s="20">
        <f t="shared" si="151"/>
        <v>28.200000000000003</v>
      </c>
      <c r="C1019" s="20">
        <f t="shared" ref="C1019:C1025" si="152">C1018+0.01</f>
        <v>28.230000000000008</v>
      </c>
      <c r="D1019" s="21" t="s">
        <v>510</v>
      </c>
      <c r="E1019" s="41" t="s">
        <v>1192</v>
      </c>
      <c r="F1019" s="41"/>
    </row>
    <row r="1020" spans="1:6" x14ac:dyDescent="0.25">
      <c r="A1020" s="19"/>
      <c r="B1020" s="20">
        <f t="shared" si="151"/>
        <v>28.200000000000003</v>
      </c>
      <c r="C1020" s="20">
        <f t="shared" si="152"/>
        <v>28.240000000000009</v>
      </c>
      <c r="D1020" s="21" t="s">
        <v>511</v>
      </c>
      <c r="E1020" s="41" t="s">
        <v>1192</v>
      </c>
      <c r="F1020" s="41"/>
    </row>
    <row r="1021" spans="1:6" x14ac:dyDescent="0.25">
      <c r="A1021" s="19"/>
      <c r="B1021" s="20">
        <f t="shared" si="151"/>
        <v>28.200000000000003</v>
      </c>
      <c r="C1021" s="20">
        <f t="shared" si="152"/>
        <v>28.250000000000011</v>
      </c>
      <c r="D1021" s="21" t="s">
        <v>512</v>
      </c>
      <c r="E1021" s="41" t="s">
        <v>1192</v>
      </c>
      <c r="F1021" s="41"/>
    </row>
    <row r="1022" spans="1:6" x14ac:dyDescent="0.25">
      <c r="A1022" s="19"/>
      <c r="B1022" s="20">
        <f t="shared" si="151"/>
        <v>28.200000000000003</v>
      </c>
      <c r="C1022" s="20">
        <f t="shared" si="152"/>
        <v>28.260000000000012</v>
      </c>
      <c r="D1022" s="21" t="s">
        <v>513</v>
      </c>
      <c r="E1022" s="41" t="s">
        <v>1192</v>
      </c>
      <c r="F1022" s="41"/>
    </row>
    <row r="1023" spans="1:6" x14ac:dyDescent="0.25">
      <c r="A1023" s="19"/>
      <c r="B1023" s="20">
        <f t="shared" si="151"/>
        <v>28.200000000000003</v>
      </c>
      <c r="C1023" s="20">
        <f t="shared" si="152"/>
        <v>28.270000000000014</v>
      </c>
      <c r="D1023" s="21" t="s">
        <v>514</v>
      </c>
      <c r="E1023" s="41" t="s">
        <v>1192</v>
      </c>
      <c r="F1023" s="41"/>
    </row>
    <row r="1024" spans="1:6" x14ac:dyDescent="0.25">
      <c r="A1024" s="19"/>
      <c r="B1024" s="20">
        <f t="shared" si="151"/>
        <v>28.200000000000003</v>
      </c>
      <c r="C1024" s="20">
        <f t="shared" si="152"/>
        <v>28.280000000000015</v>
      </c>
      <c r="D1024" s="21" t="s">
        <v>515</v>
      </c>
      <c r="E1024" s="41" t="s">
        <v>1192</v>
      </c>
      <c r="F1024" s="41"/>
    </row>
    <row r="1025" spans="1:6" x14ac:dyDescent="0.25">
      <c r="A1025" s="19"/>
      <c r="B1025" s="20">
        <f t="shared" si="151"/>
        <v>28.200000000000003</v>
      </c>
      <c r="C1025" s="20">
        <f t="shared" si="152"/>
        <v>28.290000000000017</v>
      </c>
      <c r="D1025" s="21" t="s">
        <v>516</v>
      </c>
      <c r="E1025" s="41" t="s">
        <v>1192</v>
      </c>
      <c r="F1025" s="41"/>
    </row>
    <row r="1026" spans="1:6" x14ac:dyDescent="0.25">
      <c r="A1026" s="19"/>
      <c r="B1026" s="20">
        <f t="shared" si="151"/>
        <v>28.200000000000003</v>
      </c>
      <c r="C1026" s="29">
        <f>C1025+0.001</f>
        <v>28.291000000000018</v>
      </c>
      <c r="D1026" s="21" t="s">
        <v>517</v>
      </c>
      <c r="E1026" s="41" t="s">
        <v>1192</v>
      </c>
      <c r="F1026" s="41"/>
    </row>
    <row r="1027" spans="1:6" x14ac:dyDescent="0.25">
      <c r="A1027" s="19"/>
      <c r="B1027" s="20">
        <f t="shared" si="151"/>
        <v>28.200000000000003</v>
      </c>
      <c r="C1027" s="29">
        <f>C1026+0.001</f>
        <v>28.292000000000019</v>
      </c>
      <c r="D1027" s="21" t="s">
        <v>518</v>
      </c>
      <c r="E1027" s="41" t="s">
        <v>1192</v>
      </c>
      <c r="F1027" s="41"/>
    </row>
    <row r="1028" spans="1:6" x14ac:dyDescent="0.25">
      <c r="A1028" s="19"/>
      <c r="B1028" s="20">
        <f t="shared" si="151"/>
        <v>28.200000000000003</v>
      </c>
      <c r="C1028" s="29">
        <f t="shared" ref="C1028:C1034" si="153">C1027+0.001</f>
        <v>28.293000000000021</v>
      </c>
      <c r="D1028" s="21" t="s">
        <v>519</v>
      </c>
      <c r="E1028" s="41" t="s">
        <v>1192</v>
      </c>
      <c r="F1028" s="41"/>
    </row>
    <row r="1029" spans="1:6" x14ac:dyDescent="0.25">
      <c r="A1029" s="19"/>
      <c r="B1029" s="20">
        <f t="shared" si="151"/>
        <v>28.200000000000003</v>
      </c>
      <c r="C1029" s="29">
        <f t="shared" si="153"/>
        <v>28.294000000000022</v>
      </c>
      <c r="D1029" s="21" t="s">
        <v>520</v>
      </c>
      <c r="E1029" s="41" t="s">
        <v>1192</v>
      </c>
      <c r="F1029" s="41"/>
    </row>
    <row r="1030" spans="1:6" x14ac:dyDescent="0.25">
      <c r="A1030" s="19"/>
      <c r="B1030" s="20">
        <f t="shared" si="151"/>
        <v>28.200000000000003</v>
      </c>
      <c r="C1030" s="29">
        <f t="shared" si="153"/>
        <v>28.295000000000023</v>
      </c>
      <c r="D1030" s="21" t="s">
        <v>521</v>
      </c>
      <c r="E1030" s="41" t="s">
        <v>1192</v>
      </c>
      <c r="F1030" s="41"/>
    </row>
    <row r="1031" spans="1:6" x14ac:dyDescent="0.25">
      <c r="A1031" s="19"/>
      <c r="B1031" s="20">
        <f t="shared" si="151"/>
        <v>28.200000000000003</v>
      </c>
      <c r="C1031" s="29">
        <f t="shared" si="153"/>
        <v>28.296000000000024</v>
      </c>
      <c r="D1031" s="21" t="s">
        <v>522</v>
      </c>
      <c r="E1031" s="41" t="s">
        <v>1192</v>
      </c>
      <c r="F1031" s="41"/>
    </row>
    <row r="1032" spans="1:6" x14ac:dyDescent="0.25">
      <c r="A1032" s="19"/>
      <c r="B1032" s="20">
        <f t="shared" si="151"/>
        <v>28.200000000000003</v>
      </c>
      <c r="C1032" s="29">
        <f t="shared" si="153"/>
        <v>28.297000000000025</v>
      </c>
      <c r="D1032" s="21" t="s">
        <v>523</v>
      </c>
      <c r="E1032" s="41" t="s">
        <v>1192</v>
      </c>
      <c r="F1032" s="41"/>
    </row>
    <row r="1033" spans="1:6" x14ac:dyDescent="0.25">
      <c r="A1033" s="19"/>
      <c r="B1033" s="20">
        <f t="shared" si="151"/>
        <v>28.200000000000003</v>
      </c>
      <c r="C1033" s="29">
        <f t="shared" si="153"/>
        <v>28.298000000000027</v>
      </c>
      <c r="D1033" s="21" t="s">
        <v>524</v>
      </c>
      <c r="E1033" s="41" t="s">
        <v>1192</v>
      </c>
      <c r="F1033" s="41"/>
    </row>
    <row r="1034" spans="1:6" x14ac:dyDescent="0.25">
      <c r="A1034" s="19"/>
      <c r="B1034" s="20">
        <f t="shared" si="151"/>
        <v>28.200000000000003</v>
      </c>
      <c r="C1034" s="29">
        <f t="shared" si="153"/>
        <v>28.299000000000028</v>
      </c>
      <c r="D1034" s="21" t="s">
        <v>525</v>
      </c>
      <c r="E1034" s="41" t="s">
        <v>1192</v>
      </c>
      <c r="F1034" s="41"/>
    </row>
    <row r="1035" spans="1:6" x14ac:dyDescent="0.25">
      <c r="A1035" s="19"/>
      <c r="B1035" s="20">
        <f t="shared" si="151"/>
        <v>28.200000000000003</v>
      </c>
      <c r="C1035" s="30">
        <f>C1034+0.0001</f>
        <v>28.299100000000028</v>
      </c>
      <c r="D1035" s="21" t="s">
        <v>526</v>
      </c>
      <c r="E1035" s="41" t="s">
        <v>1192</v>
      </c>
      <c r="F1035" s="41"/>
    </row>
    <row r="1036" spans="1:6" x14ac:dyDescent="0.25">
      <c r="A1036" s="19"/>
      <c r="B1036" s="20">
        <f t="shared" si="151"/>
        <v>28.200000000000003</v>
      </c>
      <c r="C1036" s="30">
        <f t="shared" ref="C1036:C1042" si="154">C1035+0.0001</f>
        <v>28.299200000000027</v>
      </c>
      <c r="D1036" s="21" t="s">
        <v>527</v>
      </c>
      <c r="E1036" s="41" t="s">
        <v>1192</v>
      </c>
      <c r="F1036" s="41"/>
    </row>
    <row r="1037" spans="1:6" x14ac:dyDescent="0.25">
      <c r="A1037" s="19"/>
      <c r="B1037" s="20">
        <f t="shared" si="151"/>
        <v>28.200000000000003</v>
      </c>
      <c r="C1037" s="30">
        <f t="shared" si="154"/>
        <v>28.299300000000027</v>
      </c>
      <c r="D1037" s="21" t="s">
        <v>528</v>
      </c>
      <c r="E1037" s="41" t="s">
        <v>1192</v>
      </c>
      <c r="F1037" s="41"/>
    </row>
    <row r="1038" spans="1:6" x14ac:dyDescent="0.25">
      <c r="A1038" s="19"/>
      <c r="B1038" s="20">
        <f t="shared" si="151"/>
        <v>28.200000000000003</v>
      </c>
      <c r="C1038" s="30">
        <f t="shared" si="154"/>
        <v>28.299400000000027</v>
      </c>
      <c r="D1038" s="21" t="s">
        <v>529</v>
      </c>
      <c r="E1038" s="41" t="s">
        <v>1192</v>
      </c>
      <c r="F1038" s="41"/>
    </row>
    <row r="1039" spans="1:6" x14ac:dyDescent="0.25">
      <c r="A1039" s="19"/>
      <c r="B1039" s="20">
        <f t="shared" si="151"/>
        <v>28.200000000000003</v>
      </c>
      <c r="C1039" s="30">
        <f t="shared" si="154"/>
        <v>28.299500000000027</v>
      </c>
      <c r="D1039" s="21" t="s">
        <v>530</v>
      </c>
      <c r="E1039" s="41" t="s">
        <v>1192</v>
      </c>
      <c r="F1039" s="41"/>
    </row>
    <row r="1040" spans="1:6" x14ac:dyDescent="0.25">
      <c r="A1040" s="19"/>
      <c r="B1040" s="20">
        <f t="shared" si="151"/>
        <v>28.200000000000003</v>
      </c>
      <c r="C1040" s="30">
        <f t="shared" si="154"/>
        <v>28.299600000000027</v>
      </c>
      <c r="D1040" s="21" t="s">
        <v>531</v>
      </c>
      <c r="E1040" s="41" t="s">
        <v>1192</v>
      </c>
      <c r="F1040" s="41"/>
    </row>
    <row r="1041" spans="1:6" x14ac:dyDescent="0.25">
      <c r="A1041" s="19"/>
      <c r="B1041" s="20">
        <f t="shared" si="151"/>
        <v>28.200000000000003</v>
      </c>
      <c r="C1041" s="30">
        <f t="shared" si="154"/>
        <v>28.299700000000026</v>
      </c>
      <c r="D1041" s="21" t="s">
        <v>532</v>
      </c>
      <c r="E1041" s="41" t="s">
        <v>1192</v>
      </c>
      <c r="F1041" s="41"/>
    </row>
    <row r="1042" spans="1:6" x14ac:dyDescent="0.25">
      <c r="A1042" s="19"/>
      <c r="B1042" s="20">
        <f t="shared" si="151"/>
        <v>28.200000000000003</v>
      </c>
      <c r="C1042" s="30">
        <f t="shared" si="154"/>
        <v>28.299800000000026</v>
      </c>
      <c r="D1042" s="21" t="s">
        <v>533</v>
      </c>
      <c r="E1042" s="41" t="s">
        <v>1192</v>
      </c>
      <c r="F1042" s="41"/>
    </row>
    <row r="1043" spans="1:6" x14ac:dyDescent="0.25">
      <c r="A1043" s="19"/>
      <c r="B1043" s="20">
        <f t="shared" si="151"/>
        <v>28.200000000000003</v>
      </c>
      <c r="C1043" s="30">
        <f>C1042+0.0001</f>
        <v>28.299900000000026</v>
      </c>
      <c r="D1043" s="21" t="s">
        <v>534</v>
      </c>
      <c r="E1043" s="41" t="s">
        <v>1192</v>
      </c>
      <c r="F1043" s="41"/>
    </row>
    <row r="1044" spans="1:6" x14ac:dyDescent="0.25">
      <c r="A1044" s="19"/>
      <c r="B1044" s="20">
        <f t="shared" si="151"/>
        <v>28.200000000000003</v>
      </c>
      <c r="C1044" s="32">
        <f>C1043+0.00001</f>
        <v>28.299910000000025</v>
      </c>
      <c r="D1044" s="21" t="s">
        <v>535</v>
      </c>
      <c r="E1044" s="41" t="s">
        <v>1192</v>
      </c>
      <c r="F1044" s="41"/>
    </row>
    <row r="1045" spans="1:6" x14ac:dyDescent="0.25">
      <c r="A1045" s="19"/>
      <c r="B1045" s="20">
        <f t="shared" si="151"/>
        <v>28.200000000000003</v>
      </c>
      <c r="C1045" s="32">
        <f t="shared" ref="C1045:C1047" si="155">C1044+0.00001</f>
        <v>28.299920000000025</v>
      </c>
      <c r="D1045" s="21" t="s">
        <v>536</v>
      </c>
      <c r="E1045" s="41" t="s">
        <v>1192</v>
      </c>
      <c r="F1045" s="41"/>
    </row>
    <row r="1046" spans="1:6" x14ac:dyDescent="0.25">
      <c r="A1046" s="19"/>
      <c r="B1046" s="20">
        <f t="shared" si="151"/>
        <v>28.200000000000003</v>
      </c>
      <c r="C1046" s="32">
        <f t="shared" si="155"/>
        <v>28.299930000000025</v>
      </c>
      <c r="D1046" s="21" t="s">
        <v>537</v>
      </c>
      <c r="E1046" s="41" t="s">
        <v>1192</v>
      </c>
      <c r="F1046" s="41"/>
    </row>
    <row r="1047" spans="1:6" x14ac:dyDescent="0.25">
      <c r="A1047" s="19"/>
      <c r="B1047" s="20">
        <f t="shared" si="151"/>
        <v>28.200000000000003</v>
      </c>
      <c r="C1047" s="32">
        <f t="shared" si="155"/>
        <v>28.299940000000024</v>
      </c>
      <c r="D1047" s="21" t="s">
        <v>538</v>
      </c>
      <c r="E1047" s="41" t="s">
        <v>1192</v>
      </c>
      <c r="F1047" s="41"/>
    </row>
    <row r="1048" spans="1:6" x14ac:dyDescent="0.25">
      <c r="A1048" s="19"/>
      <c r="B1048" s="20"/>
      <c r="C1048" s="29"/>
      <c r="D1048" s="21"/>
      <c r="E1048" s="41" t="s">
        <v>1192</v>
      </c>
      <c r="F1048" s="41"/>
    </row>
    <row r="1049" spans="1:6" x14ac:dyDescent="0.25">
      <c r="A1049" s="9">
        <f>A983+1</f>
        <v>29</v>
      </c>
      <c r="B1049" s="10"/>
      <c r="C1049" s="11"/>
      <c r="D1049" s="12" t="s">
        <v>539</v>
      </c>
      <c r="E1049" s="42"/>
      <c r="F1049" s="42"/>
    </row>
    <row r="1050" spans="1:6" x14ac:dyDescent="0.25">
      <c r="A1050" s="13"/>
      <c r="B1050" s="17">
        <f>A1049+0.1</f>
        <v>29.1</v>
      </c>
      <c r="C1050" s="14"/>
      <c r="D1050" s="15" t="s">
        <v>474</v>
      </c>
      <c r="E1050" s="43"/>
      <c r="F1050" s="43"/>
    </row>
    <row r="1051" spans="1:6" x14ac:dyDescent="0.25">
      <c r="A1051" s="19"/>
      <c r="B1051" s="20">
        <f>B1050</f>
        <v>29.1</v>
      </c>
      <c r="C1051" s="20">
        <f>B1050+0.01</f>
        <v>29.110000000000003</v>
      </c>
      <c r="D1051" s="21" t="s">
        <v>476</v>
      </c>
      <c r="E1051" s="41" t="s">
        <v>1192</v>
      </c>
      <c r="F1051" s="41"/>
    </row>
    <row r="1052" spans="1:6" x14ac:dyDescent="0.25">
      <c r="A1052" s="19"/>
      <c r="B1052" s="20">
        <f t="shared" ref="B1052:B1081" si="156">B1051</f>
        <v>29.1</v>
      </c>
      <c r="C1052" s="20">
        <f>C1051+0.01</f>
        <v>29.120000000000005</v>
      </c>
      <c r="D1052" s="21" t="s">
        <v>477</v>
      </c>
      <c r="E1052" s="41" t="s">
        <v>1192</v>
      </c>
      <c r="F1052" s="41"/>
    </row>
    <row r="1053" spans="1:6" x14ac:dyDescent="0.25">
      <c r="A1053" s="19"/>
      <c r="B1053" s="20">
        <f t="shared" si="156"/>
        <v>29.1</v>
      </c>
      <c r="C1053" s="20">
        <f t="shared" ref="C1053:C1059" si="157">C1052+0.01</f>
        <v>29.130000000000006</v>
      </c>
      <c r="D1053" s="21" t="s">
        <v>478</v>
      </c>
      <c r="E1053" s="41" t="s">
        <v>1192</v>
      </c>
      <c r="F1053" s="41"/>
    </row>
    <row r="1054" spans="1:6" x14ac:dyDescent="0.25">
      <c r="A1054" s="19"/>
      <c r="B1054" s="20">
        <f t="shared" si="156"/>
        <v>29.1</v>
      </c>
      <c r="C1054" s="20">
        <f t="shared" si="157"/>
        <v>29.140000000000008</v>
      </c>
      <c r="D1054" s="21" t="s">
        <v>479</v>
      </c>
      <c r="E1054" s="41" t="s">
        <v>1192</v>
      </c>
      <c r="F1054" s="41"/>
    </row>
    <row r="1055" spans="1:6" x14ac:dyDescent="0.25">
      <c r="A1055" s="19"/>
      <c r="B1055" s="20">
        <f t="shared" si="156"/>
        <v>29.1</v>
      </c>
      <c r="C1055" s="20">
        <f t="shared" si="157"/>
        <v>29.150000000000009</v>
      </c>
      <c r="D1055" s="21" t="s">
        <v>480</v>
      </c>
      <c r="E1055" s="41" t="s">
        <v>1192</v>
      </c>
      <c r="F1055" s="41"/>
    </row>
    <row r="1056" spans="1:6" x14ac:dyDescent="0.25">
      <c r="A1056" s="19"/>
      <c r="B1056" s="20">
        <f t="shared" si="156"/>
        <v>29.1</v>
      </c>
      <c r="C1056" s="20">
        <f t="shared" si="157"/>
        <v>29.160000000000011</v>
      </c>
      <c r="D1056" s="21" t="s">
        <v>481</v>
      </c>
      <c r="E1056" s="41" t="s">
        <v>1192</v>
      </c>
      <c r="F1056" s="41"/>
    </row>
    <row r="1057" spans="1:6" x14ac:dyDescent="0.25">
      <c r="A1057" s="19"/>
      <c r="B1057" s="20">
        <f t="shared" si="156"/>
        <v>29.1</v>
      </c>
      <c r="C1057" s="20">
        <f t="shared" si="157"/>
        <v>29.170000000000012</v>
      </c>
      <c r="D1057" s="21" t="s">
        <v>482</v>
      </c>
      <c r="E1057" s="41" t="s">
        <v>1192</v>
      </c>
      <c r="F1057" s="41"/>
    </row>
    <row r="1058" spans="1:6" x14ac:dyDescent="0.25">
      <c r="A1058" s="19"/>
      <c r="B1058" s="20">
        <f t="shared" si="156"/>
        <v>29.1</v>
      </c>
      <c r="C1058" s="20">
        <f t="shared" si="157"/>
        <v>29.180000000000014</v>
      </c>
      <c r="D1058" s="21" t="s">
        <v>483</v>
      </c>
      <c r="E1058" s="41" t="s">
        <v>1192</v>
      </c>
      <c r="F1058" s="41"/>
    </row>
    <row r="1059" spans="1:6" x14ac:dyDescent="0.25">
      <c r="A1059" s="19"/>
      <c r="B1059" s="20">
        <f t="shared" si="156"/>
        <v>29.1</v>
      </c>
      <c r="C1059" s="20">
        <f t="shared" si="157"/>
        <v>29.190000000000015</v>
      </c>
      <c r="D1059" s="21" t="s">
        <v>484</v>
      </c>
      <c r="E1059" s="41" t="s">
        <v>1192</v>
      </c>
      <c r="F1059" s="41"/>
    </row>
    <row r="1060" spans="1:6" x14ac:dyDescent="0.25">
      <c r="A1060" s="19"/>
      <c r="B1060" s="20">
        <f t="shared" si="156"/>
        <v>29.1</v>
      </c>
      <c r="C1060" s="29">
        <f>C1059+0.001</f>
        <v>29.191000000000017</v>
      </c>
      <c r="D1060" s="21" t="s">
        <v>485</v>
      </c>
      <c r="E1060" s="41" t="s">
        <v>1192</v>
      </c>
      <c r="F1060" s="41"/>
    </row>
    <row r="1061" spans="1:6" x14ac:dyDescent="0.25">
      <c r="A1061" s="19"/>
      <c r="B1061" s="20">
        <f t="shared" si="156"/>
        <v>29.1</v>
      </c>
      <c r="C1061" s="29">
        <f>C1060+0.001</f>
        <v>29.192000000000018</v>
      </c>
      <c r="D1061" s="21" t="s">
        <v>486</v>
      </c>
      <c r="E1061" s="41" t="s">
        <v>1192</v>
      </c>
      <c r="F1061" s="41"/>
    </row>
    <row r="1062" spans="1:6" x14ac:dyDescent="0.25">
      <c r="A1062" s="19"/>
      <c r="B1062" s="20">
        <f t="shared" si="156"/>
        <v>29.1</v>
      </c>
      <c r="C1062" s="29">
        <f t="shared" ref="C1062:C1068" si="158">C1061+0.001</f>
        <v>29.193000000000019</v>
      </c>
      <c r="D1062" s="21" t="s">
        <v>487</v>
      </c>
      <c r="E1062" s="41" t="s">
        <v>1192</v>
      </c>
      <c r="F1062" s="41"/>
    </row>
    <row r="1063" spans="1:6" x14ac:dyDescent="0.25">
      <c r="A1063" s="19"/>
      <c r="B1063" s="20">
        <f t="shared" si="156"/>
        <v>29.1</v>
      </c>
      <c r="C1063" s="29">
        <f t="shared" si="158"/>
        <v>29.19400000000002</v>
      </c>
      <c r="D1063" s="21" t="s">
        <v>488</v>
      </c>
      <c r="E1063" s="41" t="s">
        <v>1192</v>
      </c>
      <c r="F1063" s="41"/>
    </row>
    <row r="1064" spans="1:6" x14ac:dyDescent="0.25">
      <c r="A1064" s="19"/>
      <c r="B1064" s="20">
        <f t="shared" si="156"/>
        <v>29.1</v>
      </c>
      <c r="C1064" s="29">
        <f t="shared" si="158"/>
        <v>29.195000000000022</v>
      </c>
      <c r="D1064" s="21" t="s">
        <v>489</v>
      </c>
      <c r="E1064" s="41" t="s">
        <v>1192</v>
      </c>
      <c r="F1064" s="41"/>
    </row>
    <row r="1065" spans="1:6" x14ac:dyDescent="0.25">
      <c r="A1065" s="19"/>
      <c r="B1065" s="20">
        <f t="shared" si="156"/>
        <v>29.1</v>
      </c>
      <c r="C1065" s="29">
        <f t="shared" si="158"/>
        <v>29.196000000000023</v>
      </c>
      <c r="D1065" s="21" t="s">
        <v>490</v>
      </c>
      <c r="E1065" s="41" t="s">
        <v>1192</v>
      </c>
      <c r="F1065" s="41"/>
    </row>
    <row r="1066" spans="1:6" x14ac:dyDescent="0.25">
      <c r="A1066" s="19"/>
      <c r="B1066" s="20">
        <f t="shared" si="156"/>
        <v>29.1</v>
      </c>
      <c r="C1066" s="29">
        <f t="shared" si="158"/>
        <v>29.197000000000024</v>
      </c>
      <c r="D1066" s="21" t="s">
        <v>491</v>
      </c>
      <c r="E1066" s="41" t="s">
        <v>1192</v>
      </c>
      <c r="F1066" s="41"/>
    </row>
    <row r="1067" spans="1:6" x14ac:dyDescent="0.25">
      <c r="A1067" s="19"/>
      <c r="B1067" s="20">
        <f t="shared" si="156"/>
        <v>29.1</v>
      </c>
      <c r="C1067" s="29">
        <f t="shared" si="158"/>
        <v>29.198000000000025</v>
      </c>
      <c r="D1067" s="21" t="s">
        <v>492</v>
      </c>
      <c r="E1067" s="41" t="s">
        <v>1192</v>
      </c>
      <c r="F1067" s="41"/>
    </row>
    <row r="1068" spans="1:6" x14ac:dyDescent="0.25">
      <c r="A1068" s="19"/>
      <c r="B1068" s="20">
        <f t="shared" si="156"/>
        <v>29.1</v>
      </c>
      <c r="C1068" s="29">
        <f t="shared" si="158"/>
        <v>29.199000000000026</v>
      </c>
      <c r="D1068" s="21" t="s">
        <v>493</v>
      </c>
      <c r="E1068" s="41" t="s">
        <v>1192</v>
      </c>
      <c r="F1068" s="41"/>
    </row>
    <row r="1069" spans="1:6" x14ac:dyDescent="0.25">
      <c r="A1069" s="19"/>
      <c r="B1069" s="20">
        <f t="shared" si="156"/>
        <v>29.1</v>
      </c>
      <c r="C1069" s="30">
        <f>C1068+0.0001</f>
        <v>29.199100000000026</v>
      </c>
      <c r="D1069" s="21" t="s">
        <v>494</v>
      </c>
      <c r="E1069" s="41" t="s">
        <v>1192</v>
      </c>
      <c r="F1069" s="41"/>
    </row>
    <row r="1070" spans="1:6" x14ac:dyDescent="0.25">
      <c r="A1070" s="19"/>
      <c r="B1070" s="20">
        <f t="shared" si="156"/>
        <v>29.1</v>
      </c>
      <c r="C1070" s="30">
        <f t="shared" ref="C1070:C1076" si="159">C1069+0.0001</f>
        <v>29.199200000000026</v>
      </c>
      <c r="D1070" s="21" t="s">
        <v>495</v>
      </c>
      <c r="E1070" s="41" t="s">
        <v>1192</v>
      </c>
      <c r="F1070" s="41"/>
    </row>
    <row r="1071" spans="1:6" x14ac:dyDescent="0.25">
      <c r="A1071" s="19"/>
      <c r="B1071" s="20">
        <f t="shared" si="156"/>
        <v>29.1</v>
      </c>
      <c r="C1071" s="30">
        <f t="shared" si="159"/>
        <v>29.199300000000026</v>
      </c>
      <c r="D1071" s="21" t="s">
        <v>496</v>
      </c>
      <c r="E1071" s="41" t="s">
        <v>1192</v>
      </c>
      <c r="F1071" s="41"/>
    </row>
    <row r="1072" spans="1:6" x14ac:dyDescent="0.25">
      <c r="A1072" s="19"/>
      <c r="B1072" s="20">
        <f t="shared" si="156"/>
        <v>29.1</v>
      </c>
      <c r="C1072" s="30">
        <f t="shared" si="159"/>
        <v>29.199400000000026</v>
      </c>
      <c r="D1072" s="21" t="s">
        <v>497</v>
      </c>
      <c r="E1072" s="41" t="s">
        <v>1192</v>
      </c>
      <c r="F1072" s="41"/>
    </row>
    <row r="1073" spans="1:6" x14ac:dyDescent="0.25">
      <c r="A1073" s="19"/>
      <c r="B1073" s="20">
        <f t="shared" si="156"/>
        <v>29.1</v>
      </c>
      <c r="C1073" s="30">
        <f t="shared" si="159"/>
        <v>29.199500000000025</v>
      </c>
      <c r="D1073" s="21" t="s">
        <v>498</v>
      </c>
      <c r="E1073" s="41" t="s">
        <v>1192</v>
      </c>
      <c r="F1073" s="41"/>
    </row>
    <row r="1074" spans="1:6" x14ac:dyDescent="0.25">
      <c r="A1074" s="19"/>
      <c r="B1074" s="20">
        <f t="shared" si="156"/>
        <v>29.1</v>
      </c>
      <c r="C1074" s="30">
        <f t="shared" si="159"/>
        <v>29.199600000000025</v>
      </c>
      <c r="D1074" s="21" t="s">
        <v>499</v>
      </c>
      <c r="E1074" s="41" t="s">
        <v>1192</v>
      </c>
      <c r="F1074" s="41"/>
    </row>
    <row r="1075" spans="1:6" x14ac:dyDescent="0.25">
      <c r="A1075" s="19"/>
      <c r="B1075" s="20">
        <f t="shared" si="156"/>
        <v>29.1</v>
      </c>
      <c r="C1075" s="30">
        <f t="shared" si="159"/>
        <v>29.199700000000025</v>
      </c>
      <c r="D1075" s="21" t="s">
        <v>500</v>
      </c>
      <c r="E1075" s="41" t="s">
        <v>1192</v>
      </c>
      <c r="F1075" s="41"/>
    </row>
    <row r="1076" spans="1:6" x14ac:dyDescent="0.25">
      <c r="A1076" s="19"/>
      <c r="B1076" s="20">
        <f t="shared" si="156"/>
        <v>29.1</v>
      </c>
      <c r="C1076" s="30">
        <f t="shared" si="159"/>
        <v>29.199800000000025</v>
      </c>
      <c r="D1076" s="21" t="s">
        <v>501</v>
      </c>
      <c r="E1076" s="41" t="s">
        <v>1192</v>
      </c>
      <c r="F1076" s="41"/>
    </row>
    <row r="1077" spans="1:6" x14ac:dyDescent="0.25">
      <c r="A1077" s="19"/>
      <c r="B1077" s="20">
        <f t="shared" si="156"/>
        <v>29.1</v>
      </c>
      <c r="C1077" s="30">
        <f>C1076+0.0001</f>
        <v>29.199900000000024</v>
      </c>
      <c r="D1077" s="21" t="s">
        <v>502</v>
      </c>
      <c r="E1077" s="41" t="s">
        <v>1192</v>
      </c>
      <c r="F1077" s="41"/>
    </row>
    <row r="1078" spans="1:6" x14ac:dyDescent="0.25">
      <c r="A1078" s="19"/>
      <c r="B1078" s="20">
        <f t="shared" si="156"/>
        <v>29.1</v>
      </c>
      <c r="C1078" s="32">
        <f>C1077+0.00001</f>
        <v>29.199910000000024</v>
      </c>
      <c r="D1078" s="21" t="s">
        <v>503</v>
      </c>
      <c r="E1078" s="41" t="s">
        <v>1192</v>
      </c>
      <c r="F1078" s="41"/>
    </row>
    <row r="1079" spans="1:6" x14ac:dyDescent="0.25">
      <c r="A1079" s="19"/>
      <c r="B1079" s="20">
        <f t="shared" si="156"/>
        <v>29.1</v>
      </c>
      <c r="C1079" s="32">
        <f t="shared" ref="C1079:C1081" si="160">C1078+0.00001</f>
        <v>29.199920000000024</v>
      </c>
      <c r="D1079" s="21" t="s">
        <v>504</v>
      </c>
      <c r="E1079" s="41" t="s">
        <v>1192</v>
      </c>
      <c r="F1079" s="41"/>
    </row>
    <row r="1080" spans="1:6" x14ac:dyDescent="0.25">
      <c r="A1080" s="19"/>
      <c r="B1080" s="20">
        <f t="shared" si="156"/>
        <v>29.1</v>
      </c>
      <c r="C1080" s="32">
        <f t="shared" si="160"/>
        <v>29.199930000000023</v>
      </c>
      <c r="D1080" s="21" t="s">
        <v>505</v>
      </c>
      <c r="E1080" s="41" t="s">
        <v>1192</v>
      </c>
      <c r="F1080" s="41"/>
    </row>
    <row r="1081" spans="1:6" x14ac:dyDescent="0.25">
      <c r="A1081" s="19"/>
      <c r="B1081" s="20">
        <f t="shared" si="156"/>
        <v>29.1</v>
      </c>
      <c r="C1081" s="32">
        <f t="shared" si="160"/>
        <v>29.199940000000023</v>
      </c>
      <c r="D1081" s="21" t="s">
        <v>506</v>
      </c>
      <c r="E1081" s="41" t="s">
        <v>1192</v>
      </c>
      <c r="F1081" s="41"/>
    </row>
    <row r="1082" spans="1:6" x14ac:dyDescent="0.25">
      <c r="A1082" s="13"/>
      <c r="B1082" s="17">
        <f>B1050+0.1</f>
        <v>29.200000000000003</v>
      </c>
      <c r="C1082" s="14"/>
      <c r="D1082" s="15" t="s">
        <v>507</v>
      </c>
      <c r="E1082" s="43"/>
      <c r="F1082" s="43"/>
    </row>
    <row r="1083" spans="1:6" x14ac:dyDescent="0.25">
      <c r="A1083" s="19"/>
      <c r="B1083" s="20">
        <f>B1082</f>
        <v>29.200000000000003</v>
      </c>
      <c r="C1083" s="20">
        <f>B1082+0.01</f>
        <v>29.210000000000004</v>
      </c>
      <c r="D1083" s="21" t="s">
        <v>508</v>
      </c>
      <c r="E1083" s="41" t="s">
        <v>1192</v>
      </c>
      <c r="F1083" s="41"/>
    </row>
    <row r="1084" spans="1:6" x14ac:dyDescent="0.25">
      <c r="A1084" s="19"/>
      <c r="B1084" s="20">
        <f t="shared" ref="B1084:B1113" si="161">B1083</f>
        <v>29.200000000000003</v>
      </c>
      <c r="C1084" s="20">
        <f>C1083+0.01</f>
        <v>29.220000000000006</v>
      </c>
      <c r="D1084" s="21" t="s">
        <v>509</v>
      </c>
      <c r="E1084" s="41" t="s">
        <v>1192</v>
      </c>
      <c r="F1084" s="41"/>
    </row>
    <row r="1085" spans="1:6" x14ac:dyDescent="0.25">
      <c r="A1085" s="19"/>
      <c r="B1085" s="20">
        <f t="shared" si="161"/>
        <v>29.200000000000003</v>
      </c>
      <c r="C1085" s="20">
        <f t="shared" ref="C1085:C1091" si="162">C1084+0.01</f>
        <v>29.230000000000008</v>
      </c>
      <c r="D1085" s="21" t="s">
        <v>510</v>
      </c>
      <c r="E1085" s="41" t="s">
        <v>1192</v>
      </c>
      <c r="F1085" s="41"/>
    </row>
    <row r="1086" spans="1:6" x14ac:dyDescent="0.25">
      <c r="A1086" s="19"/>
      <c r="B1086" s="20">
        <f t="shared" si="161"/>
        <v>29.200000000000003</v>
      </c>
      <c r="C1086" s="20">
        <f t="shared" si="162"/>
        <v>29.240000000000009</v>
      </c>
      <c r="D1086" s="21" t="s">
        <v>511</v>
      </c>
      <c r="E1086" s="41" t="s">
        <v>1192</v>
      </c>
      <c r="F1086" s="41"/>
    </row>
    <row r="1087" spans="1:6" x14ac:dyDescent="0.25">
      <c r="A1087" s="19"/>
      <c r="B1087" s="20">
        <f t="shared" si="161"/>
        <v>29.200000000000003</v>
      </c>
      <c r="C1087" s="20">
        <f t="shared" si="162"/>
        <v>29.250000000000011</v>
      </c>
      <c r="D1087" s="21" t="s">
        <v>512</v>
      </c>
      <c r="E1087" s="41" t="s">
        <v>1192</v>
      </c>
      <c r="F1087" s="41"/>
    </row>
    <row r="1088" spans="1:6" x14ac:dyDescent="0.25">
      <c r="A1088" s="19"/>
      <c r="B1088" s="20">
        <f t="shared" si="161"/>
        <v>29.200000000000003</v>
      </c>
      <c r="C1088" s="20">
        <f t="shared" si="162"/>
        <v>29.260000000000012</v>
      </c>
      <c r="D1088" s="21" t="s">
        <v>513</v>
      </c>
      <c r="E1088" s="41" t="s">
        <v>1192</v>
      </c>
      <c r="F1088" s="41"/>
    </row>
    <row r="1089" spans="1:6" x14ac:dyDescent="0.25">
      <c r="A1089" s="19"/>
      <c r="B1089" s="20">
        <f t="shared" si="161"/>
        <v>29.200000000000003</v>
      </c>
      <c r="C1089" s="20">
        <f t="shared" si="162"/>
        <v>29.270000000000014</v>
      </c>
      <c r="D1089" s="21" t="s">
        <v>514</v>
      </c>
      <c r="E1089" s="41" t="s">
        <v>1192</v>
      </c>
      <c r="F1089" s="41"/>
    </row>
    <row r="1090" spans="1:6" x14ac:dyDescent="0.25">
      <c r="A1090" s="19"/>
      <c r="B1090" s="20">
        <f t="shared" si="161"/>
        <v>29.200000000000003</v>
      </c>
      <c r="C1090" s="20">
        <f t="shared" si="162"/>
        <v>29.280000000000015</v>
      </c>
      <c r="D1090" s="21" t="s">
        <v>515</v>
      </c>
      <c r="E1090" s="41" t="s">
        <v>1192</v>
      </c>
      <c r="F1090" s="41"/>
    </row>
    <row r="1091" spans="1:6" x14ac:dyDescent="0.25">
      <c r="A1091" s="19"/>
      <c r="B1091" s="20">
        <f t="shared" si="161"/>
        <v>29.200000000000003</v>
      </c>
      <c r="C1091" s="20">
        <f t="shared" si="162"/>
        <v>29.290000000000017</v>
      </c>
      <c r="D1091" s="21" t="s">
        <v>516</v>
      </c>
      <c r="E1091" s="41" t="s">
        <v>1192</v>
      </c>
      <c r="F1091" s="41"/>
    </row>
    <row r="1092" spans="1:6" x14ac:dyDescent="0.25">
      <c r="A1092" s="19"/>
      <c r="B1092" s="20">
        <f t="shared" si="161"/>
        <v>29.200000000000003</v>
      </c>
      <c r="C1092" s="29">
        <f>C1091+0.001</f>
        <v>29.291000000000018</v>
      </c>
      <c r="D1092" s="21" t="s">
        <v>517</v>
      </c>
      <c r="E1092" s="41" t="s">
        <v>1192</v>
      </c>
      <c r="F1092" s="41"/>
    </row>
    <row r="1093" spans="1:6" x14ac:dyDescent="0.25">
      <c r="A1093" s="19"/>
      <c r="B1093" s="20">
        <f t="shared" si="161"/>
        <v>29.200000000000003</v>
      </c>
      <c r="C1093" s="29">
        <f>C1092+0.001</f>
        <v>29.292000000000019</v>
      </c>
      <c r="D1093" s="21" t="s">
        <v>518</v>
      </c>
      <c r="E1093" s="41" t="s">
        <v>1192</v>
      </c>
      <c r="F1093" s="41"/>
    </row>
    <row r="1094" spans="1:6" x14ac:dyDescent="0.25">
      <c r="A1094" s="19"/>
      <c r="B1094" s="20">
        <f t="shared" si="161"/>
        <v>29.200000000000003</v>
      </c>
      <c r="C1094" s="29">
        <f t="shared" ref="C1094:C1100" si="163">C1093+0.001</f>
        <v>29.293000000000021</v>
      </c>
      <c r="D1094" s="21" t="s">
        <v>519</v>
      </c>
      <c r="E1094" s="41" t="s">
        <v>1192</v>
      </c>
      <c r="F1094" s="41"/>
    </row>
    <row r="1095" spans="1:6" x14ac:dyDescent="0.25">
      <c r="A1095" s="19"/>
      <c r="B1095" s="20">
        <f t="shared" si="161"/>
        <v>29.200000000000003</v>
      </c>
      <c r="C1095" s="29">
        <f t="shared" si="163"/>
        <v>29.294000000000022</v>
      </c>
      <c r="D1095" s="21" t="s">
        <v>520</v>
      </c>
      <c r="E1095" s="41" t="s">
        <v>1192</v>
      </c>
      <c r="F1095" s="41"/>
    </row>
    <row r="1096" spans="1:6" x14ac:dyDescent="0.25">
      <c r="A1096" s="19"/>
      <c r="B1096" s="20">
        <f t="shared" si="161"/>
        <v>29.200000000000003</v>
      </c>
      <c r="C1096" s="29">
        <f t="shared" si="163"/>
        <v>29.295000000000023</v>
      </c>
      <c r="D1096" s="21" t="s">
        <v>521</v>
      </c>
      <c r="E1096" s="41" t="s">
        <v>1192</v>
      </c>
      <c r="F1096" s="41"/>
    </row>
    <row r="1097" spans="1:6" x14ac:dyDescent="0.25">
      <c r="A1097" s="19"/>
      <c r="B1097" s="20">
        <f t="shared" si="161"/>
        <v>29.200000000000003</v>
      </c>
      <c r="C1097" s="29">
        <f t="shared" si="163"/>
        <v>29.296000000000024</v>
      </c>
      <c r="D1097" s="21" t="s">
        <v>522</v>
      </c>
      <c r="E1097" s="41" t="s">
        <v>1192</v>
      </c>
      <c r="F1097" s="41"/>
    </row>
    <row r="1098" spans="1:6" x14ac:dyDescent="0.25">
      <c r="A1098" s="19"/>
      <c r="B1098" s="20">
        <f t="shared" si="161"/>
        <v>29.200000000000003</v>
      </c>
      <c r="C1098" s="29">
        <f t="shared" si="163"/>
        <v>29.297000000000025</v>
      </c>
      <c r="D1098" s="21" t="s">
        <v>523</v>
      </c>
      <c r="E1098" s="41" t="s">
        <v>1192</v>
      </c>
      <c r="F1098" s="41"/>
    </row>
    <row r="1099" spans="1:6" x14ac:dyDescent="0.25">
      <c r="A1099" s="19"/>
      <c r="B1099" s="20">
        <f t="shared" si="161"/>
        <v>29.200000000000003</v>
      </c>
      <c r="C1099" s="29">
        <f t="shared" si="163"/>
        <v>29.298000000000027</v>
      </c>
      <c r="D1099" s="21" t="s">
        <v>524</v>
      </c>
      <c r="E1099" s="41" t="s">
        <v>1192</v>
      </c>
      <c r="F1099" s="41"/>
    </row>
    <row r="1100" spans="1:6" x14ac:dyDescent="0.25">
      <c r="A1100" s="19"/>
      <c r="B1100" s="20">
        <f t="shared" si="161"/>
        <v>29.200000000000003</v>
      </c>
      <c r="C1100" s="29">
        <f t="shared" si="163"/>
        <v>29.299000000000028</v>
      </c>
      <c r="D1100" s="21" t="s">
        <v>525</v>
      </c>
      <c r="E1100" s="41" t="s">
        <v>1192</v>
      </c>
      <c r="F1100" s="41"/>
    </row>
    <row r="1101" spans="1:6" x14ac:dyDescent="0.25">
      <c r="A1101" s="19"/>
      <c r="B1101" s="20">
        <f t="shared" si="161"/>
        <v>29.200000000000003</v>
      </c>
      <c r="C1101" s="30">
        <f>C1100+0.0001</f>
        <v>29.299100000000028</v>
      </c>
      <c r="D1101" s="21" t="s">
        <v>526</v>
      </c>
      <c r="E1101" s="41" t="s">
        <v>1192</v>
      </c>
      <c r="F1101" s="41"/>
    </row>
    <row r="1102" spans="1:6" x14ac:dyDescent="0.25">
      <c r="A1102" s="19"/>
      <c r="B1102" s="20">
        <f t="shared" si="161"/>
        <v>29.200000000000003</v>
      </c>
      <c r="C1102" s="30">
        <f t="shared" ref="C1102:C1108" si="164">C1101+0.0001</f>
        <v>29.299200000000027</v>
      </c>
      <c r="D1102" s="21" t="s">
        <v>527</v>
      </c>
      <c r="E1102" s="41" t="s">
        <v>1192</v>
      </c>
      <c r="F1102" s="41"/>
    </row>
    <row r="1103" spans="1:6" x14ac:dyDescent="0.25">
      <c r="A1103" s="19"/>
      <c r="B1103" s="20">
        <f t="shared" si="161"/>
        <v>29.200000000000003</v>
      </c>
      <c r="C1103" s="30">
        <f t="shared" si="164"/>
        <v>29.299300000000027</v>
      </c>
      <c r="D1103" s="21" t="s">
        <v>528</v>
      </c>
      <c r="E1103" s="41" t="s">
        <v>1192</v>
      </c>
      <c r="F1103" s="41"/>
    </row>
    <row r="1104" spans="1:6" x14ac:dyDescent="0.25">
      <c r="A1104" s="19"/>
      <c r="B1104" s="20">
        <f t="shared" si="161"/>
        <v>29.200000000000003</v>
      </c>
      <c r="C1104" s="30">
        <f t="shared" si="164"/>
        <v>29.299400000000027</v>
      </c>
      <c r="D1104" s="21" t="s">
        <v>529</v>
      </c>
      <c r="E1104" s="41" t="s">
        <v>1192</v>
      </c>
      <c r="F1104" s="41"/>
    </row>
    <row r="1105" spans="1:6" x14ac:dyDescent="0.25">
      <c r="A1105" s="19"/>
      <c r="B1105" s="20">
        <f t="shared" si="161"/>
        <v>29.200000000000003</v>
      </c>
      <c r="C1105" s="30">
        <f t="shared" si="164"/>
        <v>29.299500000000027</v>
      </c>
      <c r="D1105" s="21" t="s">
        <v>530</v>
      </c>
      <c r="E1105" s="41" t="s">
        <v>1192</v>
      </c>
      <c r="F1105" s="41"/>
    </row>
    <row r="1106" spans="1:6" x14ac:dyDescent="0.25">
      <c r="A1106" s="19"/>
      <c r="B1106" s="20">
        <f t="shared" si="161"/>
        <v>29.200000000000003</v>
      </c>
      <c r="C1106" s="30">
        <f t="shared" si="164"/>
        <v>29.299600000000027</v>
      </c>
      <c r="D1106" s="21" t="s">
        <v>531</v>
      </c>
      <c r="E1106" s="41" t="s">
        <v>1192</v>
      </c>
      <c r="F1106" s="41"/>
    </row>
    <row r="1107" spans="1:6" x14ac:dyDescent="0.25">
      <c r="A1107" s="19"/>
      <c r="B1107" s="20">
        <f t="shared" si="161"/>
        <v>29.200000000000003</v>
      </c>
      <c r="C1107" s="30">
        <f t="shared" si="164"/>
        <v>29.299700000000026</v>
      </c>
      <c r="D1107" s="21" t="s">
        <v>532</v>
      </c>
      <c r="E1107" s="41" t="s">
        <v>1192</v>
      </c>
      <c r="F1107" s="41"/>
    </row>
    <row r="1108" spans="1:6" x14ac:dyDescent="0.25">
      <c r="A1108" s="19"/>
      <c r="B1108" s="20">
        <f t="shared" si="161"/>
        <v>29.200000000000003</v>
      </c>
      <c r="C1108" s="30">
        <f t="shared" si="164"/>
        <v>29.299800000000026</v>
      </c>
      <c r="D1108" s="21" t="s">
        <v>533</v>
      </c>
      <c r="E1108" s="41" t="s">
        <v>1192</v>
      </c>
      <c r="F1108" s="41"/>
    </row>
    <row r="1109" spans="1:6" x14ac:dyDescent="0.25">
      <c r="A1109" s="19"/>
      <c r="B1109" s="20">
        <f t="shared" si="161"/>
        <v>29.200000000000003</v>
      </c>
      <c r="C1109" s="30">
        <f>C1108+0.0001</f>
        <v>29.299900000000026</v>
      </c>
      <c r="D1109" s="21" t="s">
        <v>534</v>
      </c>
      <c r="E1109" s="41" t="s">
        <v>1192</v>
      </c>
      <c r="F1109" s="41"/>
    </row>
    <row r="1110" spans="1:6" x14ac:dyDescent="0.25">
      <c r="A1110" s="19"/>
      <c r="B1110" s="20">
        <f t="shared" si="161"/>
        <v>29.200000000000003</v>
      </c>
      <c r="C1110" s="32">
        <f>C1109+0.00001</f>
        <v>29.299910000000025</v>
      </c>
      <c r="D1110" s="21" t="s">
        <v>535</v>
      </c>
      <c r="E1110" s="41" t="s">
        <v>1192</v>
      </c>
      <c r="F1110" s="41"/>
    </row>
    <row r="1111" spans="1:6" x14ac:dyDescent="0.25">
      <c r="A1111" s="19"/>
      <c r="B1111" s="20">
        <f t="shared" si="161"/>
        <v>29.200000000000003</v>
      </c>
      <c r="C1111" s="32">
        <f t="shared" ref="C1111:C1113" si="165">C1110+0.00001</f>
        <v>29.299920000000025</v>
      </c>
      <c r="D1111" s="21" t="s">
        <v>536</v>
      </c>
      <c r="E1111" s="41" t="s">
        <v>1192</v>
      </c>
      <c r="F1111" s="41"/>
    </row>
    <row r="1112" spans="1:6" x14ac:dyDescent="0.25">
      <c r="A1112" s="19"/>
      <c r="B1112" s="20">
        <f t="shared" si="161"/>
        <v>29.200000000000003</v>
      </c>
      <c r="C1112" s="32">
        <f t="shared" si="165"/>
        <v>29.299930000000025</v>
      </c>
      <c r="D1112" s="21" t="s">
        <v>537</v>
      </c>
      <c r="E1112" s="41" t="s">
        <v>1192</v>
      </c>
      <c r="F1112" s="41"/>
    </row>
    <row r="1113" spans="1:6" x14ac:dyDescent="0.25">
      <c r="A1113" s="19"/>
      <c r="B1113" s="20">
        <f t="shared" si="161"/>
        <v>29.200000000000003</v>
      </c>
      <c r="C1113" s="32">
        <f t="shared" si="165"/>
        <v>29.299940000000024</v>
      </c>
      <c r="D1113" s="21" t="s">
        <v>538</v>
      </c>
      <c r="E1113" s="41" t="s">
        <v>1192</v>
      </c>
      <c r="F1113" s="41"/>
    </row>
    <row r="1114" spans="1:6" x14ac:dyDescent="0.25">
      <c r="A1114" s="19"/>
      <c r="B1114" s="20"/>
      <c r="C1114" s="30"/>
      <c r="D1114" s="21"/>
      <c r="E1114" s="41" t="s">
        <v>1192</v>
      </c>
      <c r="F1114" s="41"/>
    </row>
    <row r="1115" spans="1:6" x14ac:dyDescent="0.25">
      <c r="A1115" s="9">
        <f>A1049+1</f>
        <v>30</v>
      </c>
      <c r="B1115" s="10"/>
      <c r="C1115" s="11"/>
      <c r="D1115" s="31" t="s">
        <v>540</v>
      </c>
      <c r="E1115" s="42"/>
      <c r="F1115" s="42"/>
    </row>
    <row r="1116" spans="1:6" x14ac:dyDescent="0.25">
      <c r="A1116" s="13"/>
      <c r="B1116" s="17">
        <f>A1115+0.1</f>
        <v>30.1</v>
      </c>
      <c r="C1116" s="14"/>
      <c r="D1116" s="15" t="s">
        <v>474</v>
      </c>
      <c r="E1116" s="43"/>
      <c r="F1116" s="43"/>
    </row>
    <row r="1117" spans="1:6" x14ac:dyDescent="0.25">
      <c r="A1117" s="19"/>
      <c r="B1117" s="20">
        <f>B1116</f>
        <v>30.1</v>
      </c>
      <c r="C1117" s="20">
        <f>B1116+0.01</f>
        <v>30.110000000000003</v>
      </c>
      <c r="D1117" s="21" t="s">
        <v>476</v>
      </c>
      <c r="E1117" s="41" t="s">
        <v>1192</v>
      </c>
      <c r="F1117" s="41"/>
    </row>
    <row r="1118" spans="1:6" x14ac:dyDescent="0.25">
      <c r="A1118" s="19"/>
      <c r="B1118" s="20">
        <f t="shared" ref="B1118:B1147" si="166">B1117</f>
        <v>30.1</v>
      </c>
      <c r="C1118" s="20">
        <f>C1117+0.01</f>
        <v>30.120000000000005</v>
      </c>
      <c r="D1118" s="21" t="s">
        <v>477</v>
      </c>
      <c r="E1118" s="41" t="s">
        <v>1192</v>
      </c>
      <c r="F1118" s="41"/>
    </row>
    <row r="1119" spans="1:6" x14ac:dyDescent="0.25">
      <c r="A1119" s="19"/>
      <c r="B1119" s="20">
        <f t="shared" si="166"/>
        <v>30.1</v>
      </c>
      <c r="C1119" s="20">
        <f t="shared" ref="C1119:C1125" si="167">C1118+0.01</f>
        <v>30.130000000000006</v>
      </c>
      <c r="D1119" s="21" t="s">
        <v>478</v>
      </c>
      <c r="E1119" s="41" t="s">
        <v>1192</v>
      </c>
      <c r="F1119" s="41"/>
    </row>
    <row r="1120" spans="1:6" x14ac:dyDescent="0.25">
      <c r="A1120" s="19"/>
      <c r="B1120" s="20">
        <f t="shared" si="166"/>
        <v>30.1</v>
      </c>
      <c r="C1120" s="20">
        <f t="shared" si="167"/>
        <v>30.140000000000008</v>
      </c>
      <c r="D1120" s="21" t="s">
        <v>479</v>
      </c>
      <c r="E1120" s="41" t="s">
        <v>1192</v>
      </c>
      <c r="F1120" s="41"/>
    </row>
    <row r="1121" spans="1:6" x14ac:dyDescent="0.25">
      <c r="A1121" s="19"/>
      <c r="B1121" s="20">
        <f t="shared" si="166"/>
        <v>30.1</v>
      </c>
      <c r="C1121" s="20">
        <f t="shared" si="167"/>
        <v>30.150000000000009</v>
      </c>
      <c r="D1121" s="21" t="s">
        <v>480</v>
      </c>
      <c r="E1121" s="41" t="s">
        <v>1192</v>
      </c>
      <c r="F1121" s="41"/>
    </row>
    <row r="1122" spans="1:6" x14ac:dyDescent="0.25">
      <c r="A1122" s="19"/>
      <c r="B1122" s="20">
        <f t="shared" si="166"/>
        <v>30.1</v>
      </c>
      <c r="C1122" s="20">
        <f t="shared" si="167"/>
        <v>30.160000000000011</v>
      </c>
      <c r="D1122" s="21" t="s">
        <v>481</v>
      </c>
      <c r="E1122" s="41" t="s">
        <v>1192</v>
      </c>
      <c r="F1122" s="41"/>
    </row>
    <row r="1123" spans="1:6" x14ac:dyDescent="0.25">
      <c r="A1123" s="19"/>
      <c r="B1123" s="20">
        <f t="shared" si="166"/>
        <v>30.1</v>
      </c>
      <c r="C1123" s="20">
        <f t="shared" si="167"/>
        <v>30.170000000000012</v>
      </c>
      <c r="D1123" s="21" t="s">
        <v>482</v>
      </c>
      <c r="E1123" s="41" t="s">
        <v>1192</v>
      </c>
      <c r="F1123" s="41"/>
    </row>
    <row r="1124" spans="1:6" x14ac:dyDescent="0.25">
      <c r="A1124" s="19"/>
      <c r="B1124" s="20">
        <f t="shared" si="166"/>
        <v>30.1</v>
      </c>
      <c r="C1124" s="20">
        <f t="shared" si="167"/>
        <v>30.180000000000014</v>
      </c>
      <c r="D1124" s="21" t="s">
        <v>483</v>
      </c>
      <c r="E1124" s="41" t="s">
        <v>1192</v>
      </c>
      <c r="F1124" s="41"/>
    </row>
    <row r="1125" spans="1:6" x14ac:dyDescent="0.25">
      <c r="A1125" s="19"/>
      <c r="B1125" s="20">
        <f t="shared" si="166"/>
        <v>30.1</v>
      </c>
      <c r="C1125" s="20">
        <f t="shared" si="167"/>
        <v>30.190000000000015</v>
      </c>
      <c r="D1125" s="21" t="s">
        <v>484</v>
      </c>
      <c r="E1125" s="41" t="s">
        <v>1192</v>
      </c>
      <c r="F1125" s="41"/>
    </row>
    <row r="1126" spans="1:6" x14ac:dyDescent="0.25">
      <c r="A1126" s="19"/>
      <c r="B1126" s="20">
        <f t="shared" si="166"/>
        <v>30.1</v>
      </c>
      <c r="C1126" s="29">
        <f>C1125+0.001</f>
        <v>30.191000000000017</v>
      </c>
      <c r="D1126" s="21" t="s">
        <v>485</v>
      </c>
      <c r="E1126" s="41" t="s">
        <v>1192</v>
      </c>
      <c r="F1126" s="41"/>
    </row>
    <row r="1127" spans="1:6" x14ac:dyDescent="0.25">
      <c r="A1127" s="19"/>
      <c r="B1127" s="20">
        <f t="shared" si="166"/>
        <v>30.1</v>
      </c>
      <c r="C1127" s="29">
        <f>C1126+0.001</f>
        <v>30.192000000000018</v>
      </c>
      <c r="D1127" s="21" t="s">
        <v>486</v>
      </c>
      <c r="E1127" s="41" t="s">
        <v>1192</v>
      </c>
      <c r="F1127" s="41"/>
    </row>
    <row r="1128" spans="1:6" x14ac:dyDescent="0.25">
      <c r="A1128" s="19"/>
      <c r="B1128" s="20">
        <f t="shared" si="166"/>
        <v>30.1</v>
      </c>
      <c r="C1128" s="29">
        <f t="shared" ref="C1128:C1134" si="168">C1127+0.001</f>
        <v>30.193000000000019</v>
      </c>
      <c r="D1128" s="21" t="s">
        <v>487</v>
      </c>
      <c r="E1128" s="41" t="s">
        <v>1192</v>
      </c>
      <c r="F1128" s="41"/>
    </row>
    <row r="1129" spans="1:6" x14ac:dyDescent="0.25">
      <c r="A1129" s="19"/>
      <c r="B1129" s="20">
        <f t="shared" si="166"/>
        <v>30.1</v>
      </c>
      <c r="C1129" s="29">
        <f t="shared" si="168"/>
        <v>30.19400000000002</v>
      </c>
      <c r="D1129" s="21" t="s">
        <v>488</v>
      </c>
      <c r="E1129" s="41" t="s">
        <v>1192</v>
      </c>
      <c r="F1129" s="41"/>
    </row>
    <row r="1130" spans="1:6" x14ac:dyDescent="0.25">
      <c r="A1130" s="19"/>
      <c r="B1130" s="20">
        <f t="shared" si="166"/>
        <v>30.1</v>
      </c>
      <c r="C1130" s="29">
        <f t="shared" si="168"/>
        <v>30.195000000000022</v>
      </c>
      <c r="D1130" s="21" t="s">
        <v>489</v>
      </c>
      <c r="E1130" s="41" t="s">
        <v>1192</v>
      </c>
      <c r="F1130" s="41"/>
    </row>
    <row r="1131" spans="1:6" x14ac:dyDescent="0.25">
      <c r="A1131" s="19"/>
      <c r="B1131" s="20">
        <f t="shared" si="166"/>
        <v>30.1</v>
      </c>
      <c r="C1131" s="29">
        <f t="shared" si="168"/>
        <v>30.196000000000023</v>
      </c>
      <c r="D1131" s="21" t="s">
        <v>490</v>
      </c>
      <c r="E1131" s="41" t="s">
        <v>1192</v>
      </c>
      <c r="F1131" s="41"/>
    </row>
    <row r="1132" spans="1:6" x14ac:dyDescent="0.25">
      <c r="A1132" s="19"/>
      <c r="B1132" s="20">
        <f t="shared" si="166"/>
        <v>30.1</v>
      </c>
      <c r="C1132" s="29">
        <f t="shared" si="168"/>
        <v>30.197000000000024</v>
      </c>
      <c r="D1132" s="21" t="s">
        <v>491</v>
      </c>
      <c r="E1132" s="41" t="s">
        <v>1192</v>
      </c>
      <c r="F1132" s="41"/>
    </row>
    <row r="1133" spans="1:6" x14ac:dyDescent="0.25">
      <c r="A1133" s="19"/>
      <c r="B1133" s="20">
        <f t="shared" si="166"/>
        <v>30.1</v>
      </c>
      <c r="C1133" s="29">
        <f t="shared" si="168"/>
        <v>30.198000000000025</v>
      </c>
      <c r="D1133" s="21" t="s">
        <v>492</v>
      </c>
      <c r="E1133" s="41" t="s">
        <v>1192</v>
      </c>
      <c r="F1133" s="41"/>
    </row>
    <row r="1134" spans="1:6" x14ac:dyDescent="0.25">
      <c r="A1134" s="19"/>
      <c r="B1134" s="20">
        <f t="shared" si="166"/>
        <v>30.1</v>
      </c>
      <c r="C1134" s="29">
        <f t="shared" si="168"/>
        <v>30.199000000000026</v>
      </c>
      <c r="D1134" s="21" t="s">
        <v>493</v>
      </c>
      <c r="E1134" s="41" t="s">
        <v>1192</v>
      </c>
      <c r="F1134" s="41"/>
    </row>
    <row r="1135" spans="1:6" x14ac:dyDescent="0.25">
      <c r="A1135" s="19"/>
      <c r="B1135" s="20">
        <f t="shared" si="166"/>
        <v>30.1</v>
      </c>
      <c r="C1135" s="30">
        <f>C1134+0.0001</f>
        <v>30.199100000000026</v>
      </c>
      <c r="D1135" s="21" t="s">
        <v>494</v>
      </c>
      <c r="E1135" s="41" t="s">
        <v>1192</v>
      </c>
      <c r="F1135" s="41"/>
    </row>
    <row r="1136" spans="1:6" x14ac:dyDescent="0.25">
      <c r="A1136" s="19"/>
      <c r="B1136" s="20">
        <f t="shared" si="166"/>
        <v>30.1</v>
      </c>
      <c r="C1136" s="30">
        <f t="shared" ref="C1136:C1142" si="169">C1135+0.0001</f>
        <v>30.199200000000026</v>
      </c>
      <c r="D1136" s="21" t="s">
        <v>495</v>
      </c>
      <c r="E1136" s="41" t="s">
        <v>1192</v>
      </c>
      <c r="F1136" s="41"/>
    </row>
    <row r="1137" spans="1:6" x14ac:dyDescent="0.25">
      <c r="A1137" s="19"/>
      <c r="B1137" s="20">
        <f t="shared" si="166"/>
        <v>30.1</v>
      </c>
      <c r="C1137" s="30">
        <f t="shared" si="169"/>
        <v>30.199300000000026</v>
      </c>
      <c r="D1137" s="21" t="s">
        <v>496</v>
      </c>
      <c r="E1137" s="41" t="s">
        <v>1192</v>
      </c>
      <c r="F1137" s="41"/>
    </row>
    <row r="1138" spans="1:6" x14ac:dyDescent="0.25">
      <c r="A1138" s="19"/>
      <c r="B1138" s="20">
        <f t="shared" si="166"/>
        <v>30.1</v>
      </c>
      <c r="C1138" s="30">
        <f t="shared" si="169"/>
        <v>30.199400000000026</v>
      </c>
      <c r="D1138" s="21" t="s">
        <v>497</v>
      </c>
      <c r="E1138" s="41" t="s">
        <v>1192</v>
      </c>
      <c r="F1138" s="41"/>
    </row>
    <row r="1139" spans="1:6" x14ac:dyDescent="0.25">
      <c r="A1139" s="19"/>
      <c r="B1139" s="20">
        <f t="shared" si="166"/>
        <v>30.1</v>
      </c>
      <c r="C1139" s="30">
        <f t="shared" si="169"/>
        <v>30.199500000000025</v>
      </c>
      <c r="D1139" s="21" t="s">
        <v>498</v>
      </c>
      <c r="E1139" s="41" t="s">
        <v>1192</v>
      </c>
      <c r="F1139" s="41"/>
    </row>
    <row r="1140" spans="1:6" x14ac:dyDescent="0.25">
      <c r="A1140" s="19"/>
      <c r="B1140" s="20">
        <f t="shared" si="166"/>
        <v>30.1</v>
      </c>
      <c r="C1140" s="30">
        <f t="shared" si="169"/>
        <v>30.199600000000025</v>
      </c>
      <c r="D1140" s="21" t="s">
        <v>499</v>
      </c>
      <c r="E1140" s="41" t="s">
        <v>1192</v>
      </c>
      <c r="F1140" s="41"/>
    </row>
    <row r="1141" spans="1:6" x14ac:dyDescent="0.25">
      <c r="A1141" s="19"/>
      <c r="B1141" s="20">
        <f t="shared" si="166"/>
        <v>30.1</v>
      </c>
      <c r="C1141" s="30">
        <f t="shared" si="169"/>
        <v>30.199700000000025</v>
      </c>
      <c r="D1141" s="21" t="s">
        <v>500</v>
      </c>
      <c r="E1141" s="41" t="s">
        <v>1192</v>
      </c>
      <c r="F1141" s="41"/>
    </row>
    <row r="1142" spans="1:6" x14ac:dyDescent="0.25">
      <c r="A1142" s="19"/>
      <c r="B1142" s="20">
        <f t="shared" si="166"/>
        <v>30.1</v>
      </c>
      <c r="C1142" s="30">
        <f t="shared" si="169"/>
        <v>30.199800000000025</v>
      </c>
      <c r="D1142" s="21" t="s">
        <v>501</v>
      </c>
      <c r="E1142" s="41" t="s">
        <v>1192</v>
      </c>
      <c r="F1142" s="41"/>
    </row>
    <row r="1143" spans="1:6" x14ac:dyDescent="0.25">
      <c r="A1143" s="19"/>
      <c r="B1143" s="20">
        <f t="shared" si="166"/>
        <v>30.1</v>
      </c>
      <c r="C1143" s="30">
        <f>C1142+0.0001</f>
        <v>30.199900000000024</v>
      </c>
      <c r="D1143" s="21" t="s">
        <v>502</v>
      </c>
      <c r="E1143" s="41" t="s">
        <v>1192</v>
      </c>
      <c r="F1143" s="41"/>
    </row>
    <row r="1144" spans="1:6" x14ac:dyDescent="0.25">
      <c r="A1144" s="19"/>
      <c r="B1144" s="20">
        <f t="shared" si="166"/>
        <v>30.1</v>
      </c>
      <c r="C1144" s="32">
        <f>C1143+0.00001</f>
        <v>30.199910000000024</v>
      </c>
      <c r="D1144" s="21" t="s">
        <v>503</v>
      </c>
      <c r="E1144" s="41" t="s">
        <v>1192</v>
      </c>
      <c r="F1144" s="41"/>
    </row>
    <row r="1145" spans="1:6" x14ac:dyDescent="0.25">
      <c r="A1145" s="19"/>
      <c r="B1145" s="20">
        <f t="shared" si="166"/>
        <v>30.1</v>
      </c>
      <c r="C1145" s="32">
        <f t="shared" ref="C1145:C1147" si="170">C1144+0.00001</f>
        <v>30.199920000000024</v>
      </c>
      <c r="D1145" s="21" t="s">
        <v>504</v>
      </c>
      <c r="E1145" s="41" t="s">
        <v>1192</v>
      </c>
      <c r="F1145" s="41"/>
    </row>
    <row r="1146" spans="1:6" x14ac:dyDescent="0.25">
      <c r="A1146" s="19"/>
      <c r="B1146" s="20">
        <f t="shared" si="166"/>
        <v>30.1</v>
      </c>
      <c r="C1146" s="32">
        <f t="shared" si="170"/>
        <v>30.199930000000023</v>
      </c>
      <c r="D1146" s="21" t="s">
        <v>505</v>
      </c>
      <c r="E1146" s="41" t="s">
        <v>1192</v>
      </c>
      <c r="F1146" s="41"/>
    </row>
    <row r="1147" spans="1:6" x14ac:dyDescent="0.25">
      <c r="A1147" s="19"/>
      <c r="B1147" s="20">
        <f t="shared" si="166"/>
        <v>30.1</v>
      </c>
      <c r="C1147" s="32">
        <f t="shared" si="170"/>
        <v>30.199940000000023</v>
      </c>
      <c r="D1147" s="21" t="s">
        <v>506</v>
      </c>
      <c r="E1147" s="41" t="s">
        <v>1192</v>
      </c>
      <c r="F1147" s="41"/>
    </row>
    <row r="1148" spans="1:6" x14ac:dyDescent="0.25">
      <c r="A1148" s="13"/>
      <c r="B1148" s="17">
        <f>B1116+0.1</f>
        <v>30.200000000000003</v>
      </c>
      <c r="C1148" s="14"/>
      <c r="D1148" s="15" t="s">
        <v>507</v>
      </c>
      <c r="E1148" s="43"/>
      <c r="F1148" s="43"/>
    </row>
    <row r="1149" spans="1:6" x14ac:dyDescent="0.25">
      <c r="A1149" s="19"/>
      <c r="B1149" s="20">
        <f>B1148</f>
        <v>30.200000000000003</v>
      </c>
      <c r="C1149" s="20">
        <f>B1148+0.01</f>
        <v>30.210000000000004</v>
      </c>
      <c r="D1149" s="21" t="s">
        <v>508</v>
      </c>
      <c r="E1149" s="41" t="s">
        <v>1192</v>
      </c>
      <c r="F1149" s="41"/>
    </row>
    <row r="1150" spans="1:6" x14ac:dyDescent="0.25">
      <c r="A1150" s="19"/>
      <c r="B1150" s="20">
        <f t="shared" ref="B1150:B1179" si="171">B1149</f>
        <v>30.200000000000003</v>
      </c>
      <c r="C1150" s="20">
        <f>C1149+0.01</f>
        <v>30.220000000000006</v>
      </c>
      <c r="D1150" s="21" t="s">
        <v>509</v>
      </c>
      <c r="E1150" s="41" t="s">
        <v>1192</v>
      </c>
      <c r="F1150" s="41"/>
    </row>
    <row r="1151" spans="1:6" x14ac:dyDescent="0.25">
      <c r="A1151" s="19"/>
      <c r="B1151" s="20">
        <f t="shared" si="171"/>
        <v>30.200000000000003</v>
      </c>
      <c r="C1151" s="20">
        <f t="shared" ref="C1151:C1157" si="172">C1150+0.01</f>
        <v>30.230000000000008</v>
      </c>
      <c r="D1151" s="21" t="s">
        <v>510</v>
      </c>
      <c r="E1151" s="41" t="s">
        <v>1192</v>
      </c>
      <c r="F1151" s="41"/>
    </row>
    <row r="1152" spans="1:6" x14ac:dyDescent="0.25">
      <c r="A1152" s="19"/>
      <c r="B1152" s="20">
        <f t="shared" si="171"/>
        <v>30.200000000000003</v>
      </c>
      <c r="C1152" s="20">
        <f t="shared" si="172"/>
        <v>30.240000000000009</v>
      </c>
      <c r="D1152" s="21" t="s">
        <v>511</v>
      </c>
      <c r="E1152" s="41" t="s">
        <v>1192</v>
      </c>
      <c r="F1152" s="41"/>
    </row>
    <row r="1153" spans="1:6" x14ac:dyDescent="0.25">
      <c r="A1153" s="19"/>
      <c r="B1153" s="20">
        <f t="shared" si="171"/>
        <v>30.200000000000003</v>
      </c>
      <c r="C1153" s="20">
        <f t="shared" si="172"/>
        <v>30.250000000000011</v>
      </c>
      <c r="D1153" s="21" t="s">
        <v>512</v>
      </c>
      <c r="E1153" s="41" t="s">
        <v>1192</v>
      </c>
      <c r="F1153" s="41"/>
    </row>
    <row r="1154" spans="1:6" x14ac:dyDescent="0.25">
      <c r="A1154" s="19"/>
      <c r="B1154" s="20">
        <f t="shared" si="171"/>
        <v>30.200000000000003</v>
      </c>
      <c r="C1154" s="20">
        <f t="shared" si="172"/>
        <v>30.260000000000012</v>
      </c>
      <c r="D1154" s="21" t="s">
        <v>513</v>
      </c>
      <c r="E1154" s="41" t="s">
        <v>1192</v>
      </c>
      <c r="F1154" s="41"/>
    </row>
    <row r="1155" spans="1:6" x14ac:dyDescent="0.25">
      <c r="A1155" s="19"/>
      <c r="B1155" s="20">
        <f t="shared" si="171"/>
        <v>30.200000000000003</v>
      </c>
      <c r="C1155" s="20">
        <f t="shared" si="172"/>
        <v>30.270000000000014</v>
      </c>
      <c r="D1155" s="21" t="s">
        <v>514</v>
      </c>
      <c r="E1155" s="41" t="s">
        <v>1192</v>
      </c>
      <c r="F1155" s="41"/>
    </row>
    <row r="1156" spans="1:6" x14ac:dyDescent="0.25">
      <c r="A1156" s="19"/>
      <c r="B1156" s="20">
        <f t="shared" si="171"/>
        <v>30.200000000000003</v>
      </c>
      <c r="C1156" s="20">
        <f t="shared" si="172"/>
        <v>30.280000000000015</v>
      </c>
      <c r="D1156" s="21" t="s">
        <v>515</v>
      </c>
      <c r="E1156" s="41" t="s">
        <v>1192</v>
      </c>
      <c r="F1156" s="41"/>
    </row>
    <row r="1157" spans="1:6" x14ac:dyDescent="0.25">
      <c r="A1157" s="19"/>
      <c r="B1157" s="20">
        <f t="shared" si="171"/>
        <v>30.200000000000003</v>
      </c>
      <c r="C1157" s="20">
        <f t="shared" si="172"/>
        <v>30.290000000000017</v>
      </c>
      <c r="D1157" s="21" t="s">
        <v>516</v>
      </c>
      <c r="E1157" s="41" t="s">
        <v>1192</v>
      </c>
      <c r="F1157" s="41"/>
    </row>
    <row r="1158" spans="1:6" x14ac:dyDescent="0.25">
      <c r="A1158" s="19"/>
      <c r="B1158" s="20">
        <f t="shared" si="171"/>
        <v>30.200000000000003</v>
      </c>
      <c r="C1158" s="29">
        <f>C1157+0.001</f>
        <v>30.291000000000018</v>
      </c>
      <c r="D1158" s="21" t="s">
        <v>517</v>
      </c>
      <c r="E1158" s="41" t="s">
        <v>1192</v>
      </c>
      <c r="F1158" s="41"/>
    </row>
    <row r="1159" spans="1:6" x14ac:dyDescent="0.25">
      <c r="A1159" s="19"/>
      <c r="B1159" s="20">
        <f t="shared" si="171"/>
        <v>30.200000000000003</v>
      </c>
      <c r="C1159" s="29">
        <f>C1158+0.001</f>
        <v>30.292000000000019</v>
      </c>
      <c r="D1159" s="21" t="s">
        <v>518</v>
      </c>
      <c r="E1159" s="41" t="s">
        <v>1192</v>
      </c>
      <c r="F1159" s="41"/>
    </row>
    <row r="1160" spans="1:6" x14ac:dyDescent="0.25">
      <c r="A1160" s="19"/>
      <c r="B1160" s="20">
        <f t="shared" si="171"/>
        <v>30.200000000000003</v>
      </c>
      <c r="C1160" s="29">
        <f t="shared" ref="C1160:C1166" si="173">C1159+0.001</f>
        <v>30.293000000000021</v>
      </c>
      <c r="D1160" s="21" t="s">
        <v>519</v>
      </c>
      <c r="E1160" s="41" t="s">
        <v>1192</v>
      </c>
      <c r="F1160" s="41"/>
    </row>
    <row r="1161" spans="1:6" x14ac:dyDescent="0.25">
      <c r="A1161" s="19"/>
      <c r="B1161" s="20">
        <f t="shared" si="171"/>
        <v>30.200000000000003</v>
      </c>
      <c r="C1161" s="29">
        <f t="shared" si="173"/>
        <v>30.294000000000022</v>
      </c>
      <c r="D1161" s="21" t="s">
        <v>520</v>
      </c>
      <c r="E1161" s="41" t="s">
        <v>1192</v>
      </c>
      <c r="F1161" s="41"/>
    </row>
    <row r="1162" spans="1:6" x14ac:dyDescent="0.25">
      <c r="A1162" s="19"/>
      <c r="B1162" s="20">
        <f t="shared" si="171"/>
        <v>30.200000000000003</v>
      </c>
      <c r="C1162" s="29">
        <f t="shared" si="173"/>
        <v>30.295000000000023</v>
      </c>
      <c r="D1162" s="21" t="s">
        <v>521</v>
      </c>
      <c r="E1162" s="41" t="s">
        <v>1192</v>
      </c>
      <c r="F1162" s="41"/>
    </row>
    <row r="1163" spans="1:6" x14ac:dyDescent="0.25">
      <c r="A1163" s="19"/>
      <c r="B1163" s="20">
        <f t="shared" si="171"/>
        <v>30.200000000000003</v>
      </c>
      <c r="C1163" s="29">
        <f t="shared" si="173"/>
        <v>30.296000000000024</v>
      </c>
      <c r="D1163" s="21" t="s">
        <v>522</v>
      </c>
      <c r="E1163" s="41" t="s">
        <v>1192</v>
      </c>
      <c r="F1163" s="41"/>
    </row>
    <row r="1164" spans="1:6" x14ac:dyDescent="0.25">
      <c r="A1164" s="19"/>
      <c r="B1164" s="20">
        <f t="shared" si="171"/>
        <v>30.200000000000003</v>
      </c>
      <c r="C1164" s="29">
        <f t="shared" si="173"/>
        <v>30.297000000000025</v>
      </c>
      <c r="D1164" s="21" t="s">
        <v>523</v>
      </c>
      <c r="E1164" s="41" t="s">
        <v>1192</v>
      </c>
      <c r="F1164" s="41"/>
    </row>
    <row r="1165" spans="1:6" x14ac:dyDescent="0.25">
      <c r="A1165" s="19"/>
      <c r="B1165" s="20">
        <f t="shared" si="171"/>
        <v>30.200000000000003</v>
      </c>
      <c r="C1165" s="29">
        <f t="shared" si="173"/>
        <v>30.298000000000027</v>
      </c>
      <c r="D1165" s="21" t="s">
        <v>524</v>
      </c>
      <c r="E1165" s="41" t="s">
        <v>1192</v>
      </c>
      <c r="F1165" s="41"/>
    </row>
    <row r="1166" spans="1:6" x14ac:dyDescent="0.25">
      <c r="A1166" s="19"/>
      <c r="B1166" s="20">
        <f t="shared" si="171"/>
        <v>30.200000000000003</v>
      </c>
      <c r="C1166" s="29">
        <f t="shared" si="173"/>
        <v>30.299000000000028</v>
      </c>
      <c r="D1166" s="21" t="s">
        <v>525</v>
      </c>
      <c r="E1166" s="41" t="s">
        <v>1192</v>
      </c>
      <c r="F1166" s="41"/>
    </row>
    <row r="1167" spans="1:6" x14ac:dyDescent="0.25">
      <c r="A1167" s="19"/>
      <c r="B1167" s="20">
        <f t="shared" si="171"/>
        <v>30.200000000000003</v>
      </c>
      <c r="C1167" s="30">
        <f>C1166+0.0001</f>
        <v>30.299100000000028</v>
      </c>
      <c r="D1167" s="21" t="s">
        <v>526</v>
      </c>
      <c r="E1167" s="41" t="s">
        <v>1192</v>
      </c>
      <c r="F1167" s="41"/>
    </row>
    <row r="1168" spans="1:6" x14ac:dyDescent="0.25">
      <c r="A1168" s="19"/>
      <c r="B1168" s="20">
        <f t="shared" si="171"/>
        <v>30.200000000000003</v>
      </c>
      <c r="C1168" s="30">
        <f t="shared" ref="C1168:C1174" si="174">C1167+0.0001</f>
        <v>30.299200000000027</v>
      </c>
      <c r="D1168" s="21" t="s">
        <v>527</v>
      </c>
      <c r="E1168" s="41" t="s">
        <v>1192</v>
      </c>
      <c r="F1168" s="41"/>
    </row>
    <row r="1169" spans="1:6" x14ac:dyDescent="0.25">
      <c r="A1169" s="19"/>
      <c r="B1169" s="20">
        <f t="shared" si="171"/>
        <v>30.200000000000003</v>
      </c>
      <c r="C1169" s="30">
        <f t="shared" si="174"/>
        <v>30.299300000000027</v>
      </c>
      <c r="D1169" s="21" t="s">
        <v>528</v>
      </c>
      <c r="E1169" s="41" t="s">
        <v>1192</v>
      </c>
      <c r="F1169" s="41"/>
    </row>
    <row r="1170" spans="1:6" x14ac:dyDescent="0.25">
      <c r="A1170" s="19"/>
      <c r="B1170" s="20">
        <f t="shared" si="171"/>
        <v>30.200000000000003</v>
      </c>
      <c r="C1170" s="30">
        <f t="shared" si="174"/>
        <v>30.299400000000027</v>
      </c>
      <c r="D1170" s="21" t="s">
        <v>529</v>
      </c>
      <c r="E1170" s="41" t="s">
        <v>1192</v>
      </c>
      <c r="F1170" s="41"/>
    </row>
    <row r="1171" spans="1:6" x14ac:dyDescent="0.25">
      <c r="A1171" s="19"/>
      <c r="B1171" s="20">
        <f t="shared" si="171"/>
        <v>30.200000000000003</v>
      </c>
      <c r="C1171" s="30">
        <f t="shared" si="174"/>
        <v>30.299500000000027</v>
      </c>
      <c r="D1171" s="21" t="s">
        <v>530</v>
      </c>
      <c r="E1171" s="41" t="s">
        <v>1192</v>
      </c>
      <c r="F1171" s="41"/>
    </row>
    <row r="1172" spans="1:6" x14ac:dyDescent="0.25">
      <c r="A1172" s="19"/>
      <c r="B1172" s="20">
        <f t="shared" si="171"/>
        <v>30.200000000000003</v>
      </c>
      <c r="C1172" s="30">
        <f t="shared" si="174"/>
        <v>30.299600000000027</v>
      </c>
      <c r="D1172" s="21" t="s">
        <v>531</v>
      </c>
      <c r="E1172" s="41" t="s">
        <v>1192</v>
      </c>
      <c r="F1172" s="41"/>
    </row>
    <row r="1173" spans="1:6" x14ac:dyDescent="0.25">
      <c r="A1173" s="19"/>
      <c r="B1173" s="20">
        <f t="shared" si="171"/>
        <v>30.200000000000003</v>
      </c>
      <c r="C1173" s="30">
        <f t="shared" si="174"/>
        <v>30.299700000000026</v>
      </c>
      <c r="D1173" s="21" t="s">
        <v>532</v>
      </c>
      <c r="E1173" s="41" t="s">
        <v>1192</v>
      </c>
      <c r="F1173" s="41"/>
    </row>
    <row r="1174" spans="1:6" x14ac:dyDescent="0.25">
      <c r="A1174" s="19"/>
      <c r="B1174" s="20">
        <f t="shared" si="171"/>
        <v>30.200000000000003</v>
      </c>
      <c r="C1174" s="30">
        <f t="shared" si="174"/>
        <v>30.299800000000026</v>
      </c>
      <c r="D1174" s="21" t="s">
        <v>533</v>
      </c>
      <c r="E1174" s="41" t="s">
        <v>1192</v>
      </c>
      <c r="F1174" s="41"/>
    </row>
    <row r="1175" spans="1:6" x14ac:dyDescent="0.25">
      <c r="A1175" s="19"/>
      <c r="B1175" s="20">
        <f t="shared" si="171"/>
        <v>30.200000000000003</v>
      </c>
      <c r="C1175" s="30">
        <f>C1174+0.0001</f>
        <v>30.299900000000026</v>
      </c>
      <c r="D1175" s="21" t="s">
        <v>534</v>
      </c>
      <c r="E1175" s="41" t="s">
        <v>1192</v>
      </c>
      <c r="F1175" s="41"/>
    </row>
    <row r="1176" spans="1:6" x14ac:dyDescent="0.25">
      <c r="A1176" s="19"/>
      <c r="B1176" s="20">
        <f t="shared" si="171"/>
        <v>30.200000000000003</v>
      </c>
      <c r="C1176" s="32">
        <f>C1175+0.00001</f>
        <v>30.299910000000025</v>
      </c>
      <c r="D1176" s="21" t="s">
        <v>535</v>
      </c>
      <c r="E1176" s="41" t="s">
        <v>1192</v>
      </c>
      <c r="F1176" s="41"/>
    </row>
    <row r="1177" spans="1:6" x14ac:dyDescent="0.25">
      <c r="A1177" s="19"/>
      <c r="B1177" s="20">
        <f t="shared" si="171"/>
        <v>30.200000000000003</v>
      </c>
      <c r="C1177" s="32">
        <f t="shared" ref="C1177:C1179" si="175">C1176+0.00001</f>
        <v>30.299920000000025</v>
      </c>
      <c r="D1177" s="21" t="s">
        <v>536</v>
      </c>
      <c r="E1177" s="41" t="s">
        <v>1192</v>
      </c>
      <c r="F1177" s="41"/>
    </row>
    <row r="1178" spans="1:6" x14ac:dyDescent="0.25">
      <c r="A1178" s="19"/>
      <c r="B1178" s="20">
        <f t="shared" si="171"/>
        <v>30.200000000000003</v>
      </c>
      <c r="C1178" s="32">
        <f t="shared" si="175"/>
        <v>30.299930000000025</v>
      </c>
      <c r="D1178" s="21" t="s">
        <v>537</v>
      </c>
      <c r="E1178" s="41" t="s">
        <v>1192</v>
      </c>
      <c r="F1178" s="41"/>
    </row>
    <row r="1179" spans="1:6" x14ac:dyDescent="0.25">
      <c r="A1179" s="19"/>
      <c r="B1179" s="20">
        <f t="shared" si="171"/>
        <v>30.200000000000003</v>
      </c>
      <c r="C1179" s="32">
        <f t="shared" si="175"/>
        <v>30.299940000000024</v>
      </c>
      <c r="D1179" s="21" t="s">
        <v>538</v>
      </c>
      <c r="E1179" s="41" t="s">
        <v>1192</v>
      </c>
      <c r="F1179" s="41"/>
    </row>
    <row r="1180" spans="1:6" x14ac:dyDescent="0.25">
      <c r="A1180" s="19"/>
      <c r="B1180" s="20"/>
      <c r="C1180" s="30"/>
      <c r="D1180" s="21"/>
      <c r="E1180" s="41" t="s">
        <v>1192</v>
      </c>
      <c r="F1180" s="41"/>
    </row>
    <row r="1181" spans="1:6" x14ac:dyDescent="0.25">
      <c r="A1181" s="9">
        <f>A1115+1</f>
        <v>31</v>
      </c>
      <c r="B1181" s="10"/>
      <c r="C1181" s="11"/>
      <c r="D1181" s="31" t="s">
        <v>1095</v>
      </c>
      <c r="E1181" s="42"/>
      <c r="F1181" s="42"/>
    </row>
    <row r="1182" spans="1:6" x14ac:dyDescent="0.25">
      <c r="A1182" s="13"/>
      <c r="B1182" s="17">
        <f>A1181+0.1</f>
        <v>31.1</v>
      </c>
      <c r="C1182" s="14"/>
      <c r="D1182" s="15" t="s">
        <v>541</v>
      </c>
      <c r="E1182" s="43"/>
      <c r="F1182" s="43"/>
    </row>
    <row r="1183" spans="1:6" x14ac:dyDescent="0.25">
      <c r="A1183" s="19"/>
      <c r="B1183" s="20">
        <f>B1182</f>
        <v>31.1</v>
      </c>
      <c r="C1183" s="20">
        <f>B1182+0.01</f>
        <v>31.110000000000003</v>
      </c>
      <c r="D1183" s="21" t="s">
        <v>543</v>
      </c>
      <c r="E1183" s="41" t="s">
        <v>1192</v>
      </c>
      <c r="F1183" s="41"/>
    </row>
    <row r="1184" spans="1:6" x14ac:dyDescent="0.25">
      <c r="A1184" s="19"/>
      <c r="B1184" s="20">
        <f t="shared" ref="B1184:B1191" si="176">B1183</f>
        <v>31.1</v>
      </c>
      <c r="C1184" s="20">
        <f>C1183+0.01</f>
        <v>31.120000000000005</v>
      </c>
      <c r="D1184" s="21" t="s">
        <v>544</v>
      </c>
      <c r="E1184" s="41" t="s">
        <v>1192</v>
      </c>
      <c r="F1184" s="41"/>
    </row>
    <row r="1185" spans="1:6" x14ac:dyDescent="0.25">
      <c r="A1185" s="19"/>
      <c r="B1185" s="20">
        <f t="shared" si="176"/>
        <v>31.1</v>
      </c>
      <c r="C1185" s="20">
        <f t="shared" ref="C1185:C1191" si="177">C1184+0.01</f>
        <v>31.130000000000006</v>
      </c>
      <c r="D1185" s="21" t="s">
        <v>545</v>
      </c>
      <c r="E1185" s="41" t="s">
        <v>1192</v>
      </c>
      <c r="F1185" s="41"/>
    </row>
    <row r="1186" spans="1:6" x14ac:dyDescent="0.25">
      <c r="A1186" s="19"/>
      <c r="B1186" s="20">
        <f t="shared" si="176"/>
        <v>31.1</v>
      </c>
      <c r="C1186" s="20">
        <f t="shared" si="177"/>
        <v>31.140000000000008</v>
      </c>
      <c r="D1186" s="21" t="s">
        <v>546</v>
      </c>
      <c r="E1186" s="41" t="s">
        <v>1192</v>
      </c>
      <c r="F1186" s="41"/>
    </row>
    <row r="1187" spans="1:6" x14ac:dyDescent="0.25">
      <c r="A1187" s="19"/>
      <c r="B1187" s="20">
        <f t="shared" si="176"/>
        <v>31.1</v>
      </c>
      <c r="C1187" s="20">
        <f t="shared" si="177"/>
        <v>31.150000000000009</v>
      </c>
      <c r="D1187" s="21" t="s">
        <v>547</v>
      </c>
      <c r="E1187" s="41" t="s">
        <v>1192</v>
      </c>
      <c r="F1187" s="41"/>
    </row>
    <row r="1188" spans="1:6" x14ac:dyDescent="0.25">
      <c r="A1188" s="19"/>
      <c r="B1188" s="20">
        <f t="shared" si="176"/>
        <v>31.1</v>
      </c>
      <c r="C1188" s="20">
        <f t="shared" si="177"/>
        <v>31.160000000000011</v>
      </c>
      <c r="D1188" s="21" t="s">
        <v>548</v>
      </c>
      <c r="E1188" s="41" t="s">
        <v>1192</v>
      </c>
      <c r="F1188" s="41"/>
    </row>
    <row r="1189" spans="1:6" x14ac:dyDescent="0.25">
      <c r="A1189" s="19"/>
      <c r="B1189" s="20">
        <f t="shared" si="176"/>
        <v>31.1</v>
      </c>
      <c r="C1189" s="20">
        <f t="shared" si="177"/>
        <v>31.170000000000012</v>
      </c>
      <c r="D1189" s="21" t="s">
        <v>549</v>
      </c>
      <c r="E1189" s="41" t="s">
        <v>1192</v>
      </c>
      <c r="F1189" s="41"/>
    </row>
    <row r="1190" spans="1:6" x14ac:dyDescent="0.25">
      <c r="A1190" s="19"/>
      <c r="B1190" s="20">
        <f t="shared" si="176"/>
        <v>31.1</v>
      </c>
      <c r="C1190" s="20">
        <f t="shared" si="177"/>
        <v>31.180000000000014</v>
      </c>
      <c r="D1190" s="21" t="s">
        <v>550</v>
      </c>
      <c r="E1190" s="41" t="s">
        <v>1192</v>
      </c>
      <c r="F1190" s="41"/>
    </row>
    <row r="1191" spans="1:6" x14ac:dyDescent="0.25">
      <c r="A1191" s="19"/>
      <c r="B1191" s="20">
        <f t="shared" si="176"/>
        <v>31.1</v>
      </c>
      <c r="C1191" s="20">
        <f t="shared" si="177"/>
        <v>31.190000000000015</v>
      </c>
      <c r="D1191" s="21" t="s">
        <v>551</v>
      </c>
      <c r="E1191" s="41" t="s">
        <v>1192</v>
      </c>
      <c r="F1191" s="41"/>
    </row>
    <row r="1192" spans="1:6" x14ac:dyDescent="0.25">
      <c r="A1192" s="13"/>
      <c r="B1192" s="17">
        <f>B1182+0.1</f>
        <v>31.200000000000003</v>
      </c>
      <c r="C1192" s="14"/>
      <c r="D1192" s="15" t="s">
        <v>542</v>
      </c>
      <c r="E1192" s="43"/>
      <c r="F1192" s="43"/>
    </row>
    <row r="1193" spans="1:6" x14ac:dyDescent="0.25">
      <c r="A1193" s="19"/>
      <c r="B1193" s="20">
        <f>B1192</f>
        <v>31.200000000000003</v>
      </c>
      <c r="C1193" s="20">
        <f>B1192+0.01</f>
        <v>31.210000000000004</v>
      </c>
      <c r="D1193" s="21" t="s">
        <v>552</v>
      </c>
      <c r="E1193" s="41" t="s">
        <v>1192</v>
      </c>
      <c r="F1193" s="41"/>
    </row>
    <row r="1194" spans="1:6" x14ac:dyDescent="0.25">
      <c r="A1194" s="19"/>
      <c r="B1194" s="20">
        <f t="shared" ref="B1194:B1201" si="178">B1193</f>
        <v>31.200000000000003</v>
      </c>
      <c r="C1194" s="20">
        <f>C1193+0.01</f>
        <v>31.220000000000006</v>
      </c>
      <c r="D1194" s="21" t="s">
        <v>553</v>
      </c>
      <c r="E1194" s="41" t="s">
        <v>1192</v>
      </c>
      <c r="F1194" s="41"/>
    </row>
    <row r="1195" spans="1:6" x14ac:dyDescent="0.25">
      <c r="A1195" s="19"/>
      <c r="B1195" s="20">
        <f t="shared" si="178"/>
        <v>31.200000000000003</v>
      </c>
      <c r="C1195" s="20">
        <f t="shared" ref="C1195:C1201" si="179">C1194+0.01</f>
        <v>31.230000000000008</v>
      </c>
      <c r="D1195" s="21" t="s">
        <v>554</v>
      </c>
      <c r="E1195" s="41" t="s">
        <v>1192</v>
      </c>
      <c r="F1195" s="41"/>
    </row>
    <row r="1196" spans="1:6" x14ac:dyDescent="0.25">
      <c r="A1196" s="19"/>
      <c r="B1196" s="20">
        <f t="shared" si="178"/>
        <v>31.200000000000003</v>
      </c>
      <c r="C1196" s="20">
        <f t="shared" si="179"/>
        <v>31.240000000000009</v>
      </c>
      <c r="D1196" s="21" t="s">
        <v>555</v>
      </c>
      <c r="E1196" s="41" t="s">
        <v>1192</v>
      </c>
      <c r="F1196" s="41"/>
    </row>
    <row r="1197" spans="1:6" x14ac:dyDescent="0.25">
      <c r="A1197" s="19"/>
      <c r="B1197" s="20">
        <f t="shared" si="178"/>
        <v>31.200000000000003</v>
      </c>
      <c r="C1197" s="20">
        <f t="shared" si="179"/>
        <v>31.250000000000011</v>
      </c>
      <c r="D1197" s="21" t="s">
        <v>556</v>
      </c>
      <c r="E1197" s="41" t="s">
        <v>1192</v>
      </c>
      <c r="F1197" s="41"/>
    </row>
    <row r="1198" spans="1:6" x14ac:dyDescent="0.25">
      <c r="A1198" s="19"/>
      <c r="B1198" s="20">
        <f t="shared" si="178"/>
        <v>31.200000000000003</v>
      </c>
      <c r="C1198" s="20">
        <f t="shared" si="179"/>
        <v>31.260000000000012</v>
      </c>
      <c r="D1198" s="21" t="s">
        <v>557</v>
      </c>
      <c r="E1198" s="41" t="s">
        <v>1192</v>
      </c>
      <c r="F1198" s="41"/>
    </row>
    <row r="1199" spans="1:6" x14ac:dyDescent="0.25">
      <c r="A1199" s="19"/>
      <c r="B1199" s="20">
        <f t="shared" si="178"/>
        <v>31.200000000000003</v>
      </c>
      <c r="C1199" s="20">
        <f t="shared" si="179"/>
        <v>31.270000000000014</v>
      </c>
      <c r="D1199" s="21" t="s">
        <v>558</v>
      </c>
      <c r="E1199" s="41" t="s">
        <v>1192</v>
      </c>
      <c r="F1199" s="41"/>
    </row>
    <row r="1200" spans="1:6" x14ac:dyDescent="0.25">
      <c r="A1200" s="19"/>
      <c r="B1200" s="20">
        <f t="shared" si="178"/>
        <v>31.200000000000003</v>
      </c>
      <c r="C1200" s="20">
        <f t="shared" si="179"/>
        <v>31.280000000000015</v>
      </c>
      <c r="D1200" s="21" t="s">
        <v>559</v>
      </c>
      <c r="E1200" s="41" t="s">
        <v>1192</v>
      </c>
      <c r="F1200" s="41"/>
    </row>
    <row r="1201" spans="1:6" x14ac:dyDescent="0.25">
      <c r="A1201" s="19"/>
      <c r="B1201" s="20">
        <f t="shared" si="178"/>
        <v>31.200000000000003</v>
      </c>
      <c r="C1201" s="20">
        <f t="shared" si="179"/>
        <v>31.290000000000017</v>
      </c>
      <c r="D1201" s="21" t="s">
        <v>560</v>
      </c>
      <c r="E1201" s="41" t="s">
        <v>1192</v>
      </c>
      <c r="F1201" s="41"/>
    </row>
    <row r="1202" spans="1:6" x14ac:dyDescent="0.25">
      <c r="A1202" s="19"/>
      <c r="B1202" s="20"/>
      <c r="C1202" s="30"/>
      <c r="D1202" s="21"/>
      <c r="E1202" s="41" t="s">
        <v>1192</v>
      </c>
      <c r="F1202" s="41"/>
    </row>
    <row r="1203" spans="1:6" x14ac:dyDescent="0.25">
      <c r="A1203" s="9">
        <f>A1181+1</f>
        <v>32</v>
      </c>
      <c r="B1203" s="10"/>
      <c r="C1203" s="11"/>
      <c r="D1203" s="31" t="s">
        <v>561</v>
      </c>
      <c r="E1203" s="42"/>
      <c r="F1203" s="42"/>
    </row>
    <row r="1204" spans="1:6" x14ac:dyDescent="0.25">
      <c r="A1204" s="13"/>
      <c r="B1204" s="17">
        <f>A1203+0.1</f>
        <v>32.1</v>
      </c>
      <c r="C1204" s="14"/>
      <c r="D1204" s="15" t="s">
        <v>541</v>
      </c>
      <c r="E1204" s="43"/>
      <c r="F1204" s="43"/>
    </row>
    <row r="1205" spans="1:6" x14ac:dyDescent="0.25">
      <c r="A1205" s="19"/>
      <c r="B1205" s="20">
        <f>B1204</f>
        <v>32.1</v>
      </c>
      <c r="C1205" s="20">
        <f>B1204+0.01</f>
        <v>32.11</v>
      </c>
      <c r="D1205" s="21" t="s">
        <v>543</v>
      </c>
      <c r="E1205" s="41" t="s">
        <v>1192</v>
      </c>
      <c r="F1205" s="41"/>
    </row>
    <row r="1206" spans="1:6" x14ac:dyDescent="0.25">
      <c r="A1206" s="19"/>
      <c r="B1206" s="20">
        <f t="shared" ref="B1206:B1213" si="180">B1205</f>
        <v>32.1</v>
      </c>
      <c r="C1206" s="20">
        <f>C1205+0.01</f>
        <v>32.119999999999997</v>
      </c>
      <c r="D1206" s="21" t="s">
        <v>544</v>
      </c>
      <c r="E1206" s="41" t="s">
        <v>1192</v>
      </c>
      <c r="F1206" s="41"/>
    </row>
    <row r="1207" spans="1:6" x14ac:dyDescent="0.25">
      <c r="A1207" s="19"/>
      <c r="B1207" s="20">
        <f t="shared" si="180"/>
        <v>32.1</v>
      </c>
      <c r="C1207" s="20">
        <f t="shared" ref="C1207:C1213" si="181">C1206+0.01</f>
        <v>32.129999999999995</v>
      </c>
      <c r="D1207" s="21" t="s">
        <v>545</v>
      </c>
      <c r="E1207" s="41" t="s">
        <v>1192</v>
      </c>
      <c r="F1207" s="41"/>
    </row>
    <row r="1208" spans="1:6" x14ac:dyDescent="0.25">
      <c r="A1208" s="19"/>
      <c r="B1208" s="20">
        <f t="shared" si="180"/>
        <v>32.1</v>
      </c>
      <c r="C1208" s="20">
        <f t="shared" si="181"/>
        <v>32.139999999999993</v>
      </c>
      <c r="D1208" s="21" t="s">
        <v>546</v>
      </c>
      <c r="E1208" s="41" t="s">
        <v>1192</v>
      </c>
      <c r="F1208" s="41"/>
    </row>
    <row r="1209" spans="1:6" x14ac:dyDescent="0.25">
      <c r="A1209" s="19"/>
      <c r="B1209" s="20">
        <f t="shared" si="180"/>
        <v>32.1</v>
      </c>
      <c r="C1209" s="20">
        <f t="shared" si="181"/>
        <v>32.149999999999991</v>
      </c>
      <c r="D1209" s="21" t="s">
        <v>547</v>
      </c>
      <c r="E1209" s="41" t="s">
        <v>1192</v>
      </c>
      <c r="F1209" s="41"/>
    </row>
    <row r="1210" spans="1:6" x14ac:dyDescent="0.25">
      <c r="A1210" s="19"/>
      <c r="B1210" s="20">
        <f t="shared" si="180"/>
        <v>32.1</v>
      </c>
      <c r="C1210" s="20">
        <f t="shared" si="181"/>
        <v>32.159999999999989</v>
      </c>
      <c r="D1210" s="21" t="s">
        <v>548</v>
      </c>
      <c r="E1210" s="41" t="s">
        <v>1192</v>
      </c>
      <c r="F1210" s="41"/>
    </row>
    <row r="1211" spans="1:6" x14ac:dyDescent="0.25">
      <c r="A1211" s="19"/>
      <c r="B1211" s="20">
        <f t="shared" si="180"/>
        <v>32.1</v>
      </c>
      <c r="C1211" s="20">
        <f t="shared" si="181"/>
        <v>32.169999999999987</v>
      </c>
      <c r="D1211" s="21" t="s">
        <v>549</v>
      </c>
      <c r="E1211" s="41" t="s">
        <v>1192</v>
      </c>
      <c r="F1211" s="41"/>
    </row>
    <row r="1212" spans="1:6" x14ac:dyDescent="0.25">
      <c r="A1212" s="19"/>
      <c r="B1212" s="20">
        <f t="shared" si="180"/>
        <v>32.1</v>
      </c>
      <c r="C1212" s="20">
        <f t="shared" si="181"/>
        <v>32.179999999999986</v>
      </c>
      <c r="D1212" s="21" t="s">
        <v>550</v>
      </c>
      <c r="E1212" s="41" t="s">
        <v>1192</v>
      </c>
      <c r="F1212" s="41"/>
    </row>
    <row r="1213" spans="1:6" x14ac:dyDescent="0.25">
      <c r="A1213" s="19"/>
      <c r="B1213" s="20">
        <f t="shared" si="180"/>
        <v>32.1</v>
      </c>
      <c r="C1213" s="20">
        <f t="shared" si="181"/>
        <v>32.189999999999984</v>
      </c>
      <c r="D1213" s="21" t="s">
        <v>551</v>
      </c>
      <c r="E1213" s="41" t="s">
        <v>1192</v>
      </c>
      <c r="F1213" s="41"/>
    </row>
    <row r="1214" spans="1:6" x14ac:dyDescent="0.25">
      <c r="A1214" s="13"/>
      <c r="B1214" s="17">
        <f>B1204+0.1</f>
        <v>32.200000000000003</v>
      </c>
      <c r="C1214" s="14"/>
      <c r="D1214" s="15" t="s">
        <v>542</v>
      </c>
      <c r="E1214" s="43"/>
      <c r="F1214" s="43"/>
    </row>
    <row r="1215" spans="1:6" x14ac:dyDescent="0.25">
      <c r="A1215" s="19"/>
      <c r="B1215" s="20">
        <f>B1214</f>
        <v>32.200000000000003</v>
      </c>
      <c r="C1215" s="20">
        <f>B1214+0.01</f>
        <v>32.21</v>
      </c>
      <c r="D1215" s="21" t="s">
        <v>552</v>
      </c>
      <c r="E1215" s="41" t="s">
        <v>1192</v>
      </c>
      <c r="F1215" s="41"/>
    </row>
    <row r="1216" spans="1:6" x14ac:dyDescent="0.25">
      <c r="A1216" s="19"/>
      <c r="B1216" s="20">
        <f t="shared" ref="B1216:B1223" si="182">B1215</f>
        <v>32.200000000000003</v>
      </c>
      <c r="C1216" s="20">
        <f>C1215+0.01</f>
        <v>32.22</v>
      </c>
      <c r="D1216" s="21" t="s">
        <v>553</v>
      </c>
      <c r="E1216" s="41" t="s">
        <v>1192</v>
      </c>
      <c r="F1216" s="41"/>
    </row>
    <row r="1217" spans="1:6" x14ac:dyDescent="0.25">
      <c r="A1217" s="19"/>
      <c r="B1217" s="20">
        <f t="shared" si="182"/>
        <v>32.200000000000003</v>
      </c>
      <c r="C1217" s="20">
        <f t="shared" ref="C1217:C1223" si="183">C1216+0.01</f>
        <v>32.229999999999997</v>
      </c>
      <c r="D1217" s="21" t="s">
        <v>554</v>
      </c>
      <c r="E1217" s="41" t="s">
        <v>1192</v>
      </c>
      <c r="F1217" s="41"/>
    </row>
    <row r="1218" spans="1:6" x14ac:dyDescent="0.25">
      <c r="A1218" s="19"/>
      <c r="B1218" s="20">
        <f t="shared" si="182"/>
        <v>32.200000000000003</v>
      </c>
      <c r="C1218" s="20">
        <f t="shared" si="183"/>
        <v>32.239999999999995</v>
      </c>
      <c r="D1218" s="21" t="s">
        <v>555</v>
      </c>
      <c r="E1218" s="41" t="s">
        <v>1192</v>
      </c>
      <c r="F1218" s="41"/>
    </row>
    <row r="1219" spans="1:6" x14ac:dyDescent="0.25">
      <c r="A1219" s="19"/>
      <c r="B1219" s="20">
        <f t="shared" si="182"/>
        <v>32.200000000000003</v>
      </c>
      <c r="C1219" s="20">
        <f t="shared" si="183"/>
        <v>32.249999999999993</v>
      </c>
      <c r="D1219" s="21" t="s">
        <v>556</v>
      </c>
      <c r="E1219" s="41" t="s">
        <v>1192</v>
      </c>
      <c r="F1219" s="41"/>
    </row>
    <row r="1220" spans="1:6" x14ac:dyDescent="0.25">
      <c r="A1220" s="19"/>
      <c r="B1220" s="20">
        <f t="shared" si="182"/>
        <v>32.200000000000003</v>
      </c>
      <c r="C1220" s="20">
        <f t="shared" si="183"/>
        <v>32.259999999999991</v>
      </c>
      <c r="D1220" s="21" t="s">
        <v>557</v>
      </c>
      <c r="E1220" s="41" t="s">
        <v>1192</v>
      </c>
      <c r="F1220" s="41"/>
    </row>
    <row r="1221" spans="1:6" x14ac:dyDescent="0.25">
      <c r="A1221" s="19"/>
      <c r="B1221" s="20">
        <f t="shared" si="182"/>
        <v>32.200000000000003</v>
      </c>
      <c r="C1221" s="20">
        <f t="shared" si="183"/>
        <v>32.269999999999989</v>
      </c>
      <c r="D1221" s="21" t="s">
        <v>558</v>
      </c>
      <c r="E1221" s="41" t="s">
        <v>1192</v>
      </c>
      <c r="F1221" s="41"/>
    </row>
    <row r="1222" spans="1:6" x14ac:dyDescent="0.25">
      <c r="A1222" s="19"/>
      <c r="B1222" s="20">
        <f t="shared" si="182"/>
        <v>32.200000000000003</v>
      </c>
      <c r="C1222" s="20">
        <f t="shared" si="183"/>
        <v>32.279999999999987</v>
      </c>
      <c r="D1222" s="21" t="s">
        <v>559</v>
      </c>
      <c r="E1222" s="41" t="s">
        <v>1192</v>
      </c>
      <c r="F1222" s="41"/>
    </row>
    <row r="1223" spans="1:6" x14ac:dyDescent="0.25">
      <c r="A1223" s="19"/>
      <c r="B1223" s="20">
        <f t="shared" si="182"/>
        <v>32.200000000000003</v>
      </c>
      <c r="C1223" s="20">
        <f t="shared" si="183"/>
        <v>32.289999999999985</v>
      </c>
      <c r="D1223" s="21" t="s">
        <v>560</v>
      </c>
      <c r="E1223" s="41" t="s">
        <v>1192</v>
      </c>
      <c r="F1223" s="41"/>
    </row>
    <row r="1224" spans="1:6" x14ac:dyDescent="0.25">
      <c r="A1224" s="19"/>
      <c r="B1224" s="20"/>
      <c r="C1224" s="30"/>
      <c r="D1224" s="21"/>
      <c r="E1224" s="41"/>
      <c r="F1224" s="41"/>
    </row>
    <row r="1225" spans="1:6" x14ac:dyDescent="0.25">
      <c r="A1225" s="9">
        <f>A1203+1</f>
        <v>33</v>
      </c>
      <c r="B1225" s="10"/>
      <c r="C1225" s="11"/>
      <c r="D1225" s="31" t="s">
        <v>562</v>
      </c>
      <c r="E1225" s="42"/>
      <c r="F1225" s="42"/>
    </row>
    <row r="1226" spans="1:6" x14ac:dyDescent="0.25">
      <c r="A1226" s="13"/>
      <c r="B1226" s="17">
        <f>A1225+0.1</f>
        <v>33.1</v>
      </c>
      <c r="C1226" s="14"/>
      <c r="D1226" s="15" t="s">
        <v>541</v>
      </c>
      <c r="E1226" s="43"/>
      <c r="F1226" s="43"/>
    </row>
    <row r="1227" spans="1:6" x14ac:dyDescent="0.25">
      <c r="A1227" s="19"/>
      <c r="B1227" s="20">
        <f>B1226</f>
        <v>33.1</v>
      </c>
      <c r="C1227" s="20">
        <f>B1226+0.01</f>
        <v>33.11</v>
      </c>
      <c r="D1227" s="21" t="s">
        <v>543</v>
      </c>
      <c r="E1227" s="41" t="s">
        <v>1192</v>
      </c>
      <c r="F1227" s="41"/>
    </row>
    <row r="1228" spans="1:6" x14ac:dyDescent="0.25">
      <c r="A1228" s="19"/>
      <c r="B1228" s="20">
        <f t="shared" ref="B1228:B1235" si="184">B1227</f>
        <v>33.1</v>
      </c>
      <c r="C1228" s="20">
        <f>C1227+0.01</f>
        <v>33.119999999999997</v>
      </c>
      <c r="D1228" s="21" t="s">
        <v>544</v>
      </c>
      <c r="E1228" s="41" t="s">
        <v>1192</v>
      </c>
      <c r="F1228" s="41"/>
    </row>
    <row r="1229" spans="1:6" x14ac:dyDescent="0.25">
      <c r="A1229" s="19"/>
      <c r="B1229" s="20">
        <f t="shared" si="184"/>
        <v>33.1</v>
      </c>
      <c r="C1229" s="20">
        <f t="shared" ref="C1229:C1235" si="185">C1228+0.01</f>
        <v>33.129999999999995</v>
      </c>
      <c r="D1229" s="21" t="s">
        <v>545</v>
      </c>
      <c r="E1229" s="41" t="s">
        <v>1192</v>
      </c>
      <c r="F1229" s="41"/>
    </row>
    <row r="1230" spans="1:6" x14ac:dyDescent="0.25">
      <c r="A1230" s="19"/>
      <c r="B1230" s="20">
        <f t="shared" si="184"/>
        <v>33.1</v>
      </c>
      <c r="C1230" s="20">
        <f t="shared" si="185"/>
        <v>33.139999999999993</v>
      </c>
      <c r="D1230" s="21" t="s">
        <v>546</v>
      </c>
      <c r="E1230" s="41" t="s">
        <v>1192</v>
      </c>
      <c r="F1230" s="41"/>
    </row>
    <row r="1231" spans="1:6" x14ac:dyDescent="0.25">
      <c r="A1231" s="19"/>
      <c r="B1231" s="20">
        <f t="shared" si="184"/>
        <v>33.1</v>
      </c>
      <c r="C1231" s="20">
        <f t="shared" si="185"/>
        <v>33.149999999999991</v>
      </c>
      <c r="D1231" s="21" t="s">
        <v>547</v>
      </c>
      <c r="E1231" s="41" t="s">
        <v>1192</v>
      </c>
      <c r="F1231" s="41"/>
    </row>
    <row r="1232" spans="1:6" x14ac:dyDescent="0.25">
      <c r="A1232" s="19"/>
      <c r="B1232" s="20">
        <f t="shared" si="184"/>
        <v>33.1</v>
      </c>
      <c r="C1232" s="20">
        <f t="shared" si="185"/>
        <v>33.159999999999989</v>
      </c>
      <c r="D1232" s="21" t="s">
        <v>548</v>
      </c>
      <c r="E1232" s="41" t="s">
        <v>1192</v>
      </c>
      <c r="F1232" s="41"/>
    </row>
    <row r="1233" spans="1:6" x14ac:dyDescent="0.25">
      <c r="A1233" s="19"/>
      <c r="B1233" s="20">
        <f t="shared" si="184"/>
        <v>33.1</v>
      </c>
      <c r="C1233" s="20">
        <f t="shared" si="185"/>
        <v>33.169999999999987</v>
      </c>
      <c r="D1233" s="21" t="s">
        <v>549</v>
      </c>
      <c r="E1233" s="41" t="s">
        <v>1192</v>
      </c>
      <c r="F1233" s="41"/>
    </row>
    <row r="1234" spans="1:6" x14ac:dyDescent="0.25">
      <c r="A1234" s="19"/>
      <c r="B1234" s="20">
        <f t="shared" si="184"/>
        <v>33.1</v>
      </c>
      <c r="C1234" s="20">
        <f t="shared" si="185"/>
        <v>33.179999999999986</v>
      </c>
      <c r="D1234" s="21" t="s">
        <v>550</v>
      </c>
      <c r="E1234" s="41" t="s">
        <v>1192</v>
      </c>
      <c r="F1234" s="41"/>
    </row>
    <row r="1235" spans="1:6" x14ac:dyDescent="0.25">
      <c r="A1235" s="19"/>
      <c r="B1235" s="20">
        <f t="shared" si="184"/>
        <v>33.1</v>
      </c>
      <c r="C1235" s="20">
        <f t="shared" si="185"/>
        <v>33.189999999999984</v>
      </c>
      <c r="D1235" s="21" t="s">
        <v>551</v>
      </c>
      <c r="E1235" s="41" t="s">
        <v>1192</v>
      </c>
      <c r="F1235" s="41"/>
    </row>
    <row r="1236" spans="1:6" x14ac:dyDescent="0.25">
      <c r="A1236" s="13"/>
      <c r="B1236" s="17">
        <f>B1226+0.1</f>
        <v>33.200000000000003</v>
      </c>
      <c r="C1236" s="14"/>
      <c r="D1236" s="15" t="s">
        <v>542</v>
      </c>
      <c r="E1236" s="43"/>
      <c r="F1236" s="43"/>
    </row>
    <row r="1237" spans="1:6" x14ac:dyDescent="0.25">
      <c r="A1237" s="19"/>
      <c r="B1237" s="20">
        <f>B1236</f>
        <v>33.200000000000003</v>
      </c>
      <c r="C1237" s="20">
        <f>B1236+0.01</f>
        <v>33.21</v>
      </c>
      <c r="D1237" s="21" t="s">
        <v>552</v>
      </c>
      <c r="E1237" s="41" t="s">
        <v>1192</v>
      </c>
      <c r="F1237" s="41"/>
    </row>
    <row r="1238" spans="1:6" x14ac:dyDescent="0.25">
      <c r="A1238" s="19"/>
      <c r="B1238" s="20">
        <f t="shared" ref="B1238:B1245" si="186">B1237</f>
        <v>33.200000000000003</v>
      </c>
      <c r="C1238" s="20">
        <f>C1237+0.01</f>
        <v>33.22</v>
      </c>
      <c r="D1238" s="21" t="s">
        <v>553</v>
      </c>
      <c r="E1238" s="41" t="s">
        <v>1192</v>
      </c>
      <c r="F1238" s="41"/>
    </row>
    <row r="1239" spans="1:6" x14ac:dyDescent="0.25">
      <c r="A1239" s="19"/>
      <c r="B1239" s="20">
        <f t="shared" si="186"/>
        <v>33.200000000000003</v>
      </c>
      <c r="C1239" s="20">
        <f t="shared" ref="C1239:C1245" si="187">C1238+0.01</f>
        <v>33.229999999999997</v>
      </c>
      <c r="D1239" s="21" t="s">
        <v>554</v>
      </c>
      <c r="E1239" s="41" t="s">
        <v>1192</v>
      </c>
      <c r="F1239" s="41"/>
    </row>
    <row r="1240" spans="1:6" x14ac:dyDescent="0.25">
      <c r="A1240" s="19"/>
      <c r="B1240" s="20">
        <f t="shared" si="186"/>
        <v>33.200000000000003</v>
      </c>
      <c r="C1240" s="20">
        <f t="shared" si="187"/>
        <v>33.239999999999995</v>
      </c>
      <c r="D1240" s="21" t="s">
        <v>555</v>
      </c>
      <c r="E1240" s="41" t="s">
        <v>1192</v>
      </c>
      <c r="F1240" s="41"/>
    </row>
    <row r="1241" spans="1:6" x14ac:dyDescent="0.25">
      <c r="A1241" s="19"/>
      <c r="B1241" s="20">
        <f t="shared" si="186"/>
        <v>33.200000000000003</v>
      </c>
      <c r="C1241" s="20">
        <f t="shared" si="187"/>
        <v>33.249999999999993</v>
      </c>
      <c r="D1241" s="21" t="s">
        <v>556</v>
      </c>
      <c r="E1241" s="41" t="s">
        <v>1192</v>
      </c>
      <c r="F1241" s="41"/>
    </row>
    <row r="1242" spans="1:6" x14ac:dyDescent="0.25">
      <c r="A1242" s="19"/>
      <c r="B1242" s="20">
        <f t="shared" si="186"/>
        <v>33.200000000000003</v>
      </c>
      <c r="C1242" s="20">
        <f t="shared" si="187"/>
        <v>33.259999999999991</v>
      </c>
      <c r="D1242" s="21" t="s">
        <v>557</v>
      </c>
      <c r="E1242" s="41" t="s">
        <v>1192</v>
      </c>
      <c r="F1242" s="41"/>
    </row>
    <row r="1243" spans="1:6" x14ac:dyDescent="0.25">
      <c r="A1243" s="19"/>
      <c r="B1243" s="20">
        <f t="shared" si="186"/>
        <v>33.200000000000003</v>
      </c>
      <c r="C1243" s="20">
        <f t="shared" si="187"/>
        <v>33.269999999999989</v>
      </c>
      <c r="D1243" s="21" t="s">
        <v>558</v>
      </c>
      <c r="E1243" s="41" t="s">
        <v>1192</v>
      </c>
      <c r="F1243" s="41"/>
    </row>
    <row r="1244" spans="1:6" x14ac:dyDescent="0.25">
      <c r="A1244" s="19"/>
      <c r="B1244" s="20">
        <f t="shared" si="186"/>
        <v>33.200000000000003</v>
      </c>
      <c r="C1244" s="20">
        <f t="shared" si="187"/>
        <v>33.279999999999987</v>
      </c>
      <c r="D1244" s="21" t="s">
        <v>559</v>
      </c>
      <c r="E1244" s="41" t="s">
        <v>1192</v>
      </c>
      <c r="F1244" s="41"/>
    </row>
    <row r="1245" spans="1:6" x14ac:dyDescent="0.25">
      <c r="A1245" s="19"/>
      <c r="B1245" s="20">
        <f t="shared" si="186"/>
        <v>33.200000000000003</v>
      </c>
      <c r="C1245" s="20">
        <f t="shared" si="187"/>
        <v>33.289999999999985</v>
      </c>
      <c r="D1245" s="21" t="s">
        <v>560</v>
      </c>
      <c r="E1245" s="41" t="s">
        <v>1192</v>
      </c>
      <c r="F1245" s="41"/>
    </row>
    <row r="1246" spans="1:6" x14ac:dyDescent="0.25">
      <c r="A1246" s="19"/>
      <c r="B1246" s="20"/>
      <c r="C1246" s="30"/>
      <c r="D1246" s="21"/>
      <c r="E1246" s="41" t="s">
        <v>1192</v>
      </c>
      <c r="F1246" s="41"/>
    </row>
    <row r="1247" spans="1:6" x14ac:dyDescent="0.25">
      <c r="A1247" s="9">
        <f>A1225+1</f>
        <v>34</v>
      </c>
      <c r="B1247" s="10"/>
      <c r="C1247" s="11"/>
      <c r="D1247" s="31" t="s">
        <v>563</v>
      </c>
      <c r="E1247" s="42"/>
      <c r="F1247" s="42"/>
    </row>
    <row r="1248" spans="1:6" x14ac:dyDescent="0.25">
      <c r="A1248" s="13"/>
      <c r="B1248" s="17">
        <f>A1247+0.1</f>
        <v>34.1</v>
      </c>
      <c r="C1248" s="14"/>
      <c r="D1248" s="15" t="s">
        <v>564</v>
      </c>
      <c r="E1248" s="43"/>
      <c r="F1248" s="43"/>
    </row>
    <row r="1249" spans="1:6" x14ac:dyDescent="0.25">
      <c r="A1249" s="19"/>
      <c r="B1249" s="20">
        <f>B1248</f>
        <v>34.1</v>
      </c>
      <c r="C1249" s="20">
        <f>B1248+0.01</f>
        <v>34.11</v>
      </c>
      <c r="D1249" s="21" t="s">
        <v>565</v>
      </c>
      <c r="E1249" s="41" t="s">
        <v>1192</v>
      </c>
      <c r="F1249" s="41"/>
    </row>
    <row r="1250" spans="1:6" x14ac:dyDescent="0.25">
      <c r="A1250" s="19"/>
      <c r="B1250" s="20">
        <f t="shared" ref="B1250:B1280" si="188">B1249</f>
        <v>34.1</v>
      </c>
      <c r="C1250" s="20">
        <f>C1249+0.01</f>
        <v>34.119999999999997</v>
      </c>
      <c r="D1250" s="21" t="s">
        <v>566</v>
      </c>
      <c r="E1250" s="41" t="s">
        <v>1192</v>
      </c>
      <c r="F1250" s="41"/>
    </row>
    <row r="1251" spans="1:6" x14ac:dyDescent="0.25">
      <c r="A1251" s="19"/>
      <c r="B1251" s="20">
        <f t="shared" si="188"/>
        <v>34.1</v>
      </c>
      <c r="C1251" s="20">
        <f t="shared" ref="C1251:C1257" si="189">C1250+0.01</f>
        <v>34.129999999999995</v>
      </c>
      <c r="D1251" s="21" t="s">
        <v>567</v>
      </c>
      <c r="E1251" s="41" t="s">
        <v>1192</v>
      </c>
      <c r="F1251" s="41"/>
    </row>
    <row r="1252" spans="1:6" x14ac:dyDescent="0.25">
      <c r="A1252" s="19"/>
      <c r="B1252" s="20">
        <f t="shared" si="188"/>
        <v>34.1</v>
      </c>
      <c r="C1252" s="20">
        <f t="shared" si="189"/>
        <v>34.139999999999993</v>
      </c>
      <c r="D1252" s="21" t="s">
        <v>568</v>
      </c>
      <c r="E1252" s="41" t="s">
        <v>1192</v>
      </c>
      <c r="F1252" s="41"/>
    </row>
    <row r="1253" spans="1:6" x14ac:dyDescent="0.25">
      <c r="A1253" s="19"/>
      <c r="B1253" s="20">
        <f t="shared" si="188"/>
        <v>34.1</v>
      </c>
      <c r="C1253" s="20">
        <f t="shared" si="189"/>
        <v>34.149999999999991</v>
      </c>
      <c r="D1253" s="21" t="s">
        <v>569</v>
      </c>
      <c r="E1253" s="41" t="s">
        <v>1192</v>
      </c>
      <c r="F1253" s="41"/>
    </row>
    <row r="1254" spans="1:6" x14ac:dyDescent="0.25">
      <c r="A1254" s="19"/>
      <c r="B1254" s="20">
        <f t="shared" si="188"/>
        <v>34.1</v>
      </c>
      <c r="C1254" s="20">
        <f t="shared" si="189"/>
        <v>34.159999999999989</v>
      </c>
      <c r="D1254" s="21" t="s">
        <v>570</v>
      </c>
      <c r="E1254" s="41" t="s">
        <v>1192</v>
      </c>
      <c r="F1254" s="41"/>
    </row>
    <row r="1255" spans="1:6" x14ac:dyDescent="0.25">
      <c r="A1255" s="19"/>
      <c r="B1255" s="20">
        <f t="shared" si="188"/>
        <v>34.1</v>
      </c>
      <c r="C1255" s="20">
        <f t="shared" si="189"/>
        <v>34.169999999999987</v>
      </c>
      <c r="D1255" s="21" t="s">
        <v>571</v>
      </c>
      <c r="E1255" s="41" t="s">
        <v>1192</v>
      </c>
      <c r="F1255" s="41"/>
    </row>
    <row r="1256" spans="1:6" x14ac:dyDescent="0.25">
      <c r="A1256" s="19"/>
      <c r="B1256" s="20">
        <f t="shared" si="188"/>
        <v>34.1</v>
      </c>
      <c r="C1256" s="20">
        <f t="shared" si="189"/>
        <v>34.179999999999986</v>
      </c>
      <c r="D1256" s="21" t="s">
        <v>572</v>
      </c>
      <c r="E1256" s="41" t="s">
        <v>1192</v>
      </c>
      <c r="F1256" s="41"/>
    </row>
    <row r="1257" spans="1:6" x14ac:dyDescent="0.25">
      <c r="A1257" s="19"/>
      <c r="B1257" s="20">
        <f t="shared" si="188"/>
        <v>34.1</v>
      </c>
      <c r="C1257" s="20">
        <f t="shared" si="189"/>
        <v>34.189999999999984</v>
      </c>
      <c r="D1257" s="21" t="s">
        <v>573</v>
      </c>
      <c r="E1257" s="41" t="s">
        <v>1192</v>
      </c>
      <c r="F1257" s="41"/>
    </row>
    <row r="1258" spans="1:6" x14ac:dyDescent="0.25">
      <c r="A1258" s="19"/>
      <c r="B1258" s="20">
        <f t="shared" si="188"/>
        <v>34.1</v>
      </c>
      <c r="C1258" s="29">
        <f>C1257+0.001</f>
        <v>34.190999999999981</v>
      </c>
      <c r="D1258" s="21" t="s">
        <v>574</v>
      </c>
      <c r="E1258" s="41" t="s">
        <v>1192</v>
      </c>
      <c r="F1258" s="41"/>
    </row>
    <row r="1259" spans="1:6" x14ac:dyDescent="0.25">
      <c r="A1259" s="19"/>
      <c r="B1259" s="20">
        <f t="shared" si="188"/>
        <v>34.1</v>
      </c>
      <c r="C1259" s="29">
        <f>C1258+0.001</f>
        <v>34.191999999999979</v>
      </c>
      <c r="D1259" s="21" t="s">
        <v>575</v>
      </c>
      <c r="E1259" s="41" t="s">
        <v>1192</v>
      </c>
      <c r="F1259" s="41"/>
    </row>
    <row r="1260" spans="1:6" x14ac:dyDescent="0.25">
      <c r="A1260" s="19"/>
      <c r="B1260" s="20">
        <f t="shared" si="188"/>
        <v>34.1</v>
      </c>
      <c r="C1260" s="29">
        <f t="shared" ref="C1260:C1266" si="190">C1259+0.001</f>
        <v>34.192999999999977</v>
      </c>
      <c r="D1260" s="21" t="s">
        <v>576</v>
      </c>
      <c r="E1260" s="41" t="s">
        <v>1192</v>
      </c>
      <c r="F1260" s="41"/>
    </row>
    <row r="1261" spans="1:6" x14ac:dyDescent="0.25">
      <c r="A1261" s="19"/>
      <c r="B1261" s="20">
        <f t="shared" si="188"/>
        <v>34.1</v>
      </c>
      <c r="C1261" s="29">
        <f t="shared" si="190"/>
        <v>34.193999999999974</v>
      </c>
      <c r="D1261" s="21" t="s">
        <v>577</v>
      </c>
      <c r="E1261" s="41" t="s">
        <v>1192</v>
      </c>
      <c r="F1261" s="41"/>
    </row>
    <row r="1262" spans="1:6" x14ac:dyDescent="0.25">
      <c r="A1262" s="19"/>
      <c r="B1262" s="20">
        <f t="shared" si="188"/>
        <v>34.1</v>
      </c>
      <c r="C1262" s="29">
        <f t="shared" si="190"/>
        <v>34.194999999999972</v>
      </c>
      <c r="D1262" s="21" t="s">
        <v>578</v>
      </c>
      <c r="E1262" s="41" t="s">
        <v>1192</v>
      </c>
      <c r="F1262" s="41"/>
    </row>
    <row r="1263" spans="1:6" x14ac:dyDescent="0.25">
      <c r="A1263" s="19"/>
      <c r="B1263" s="20">
        <f t="shared" si="188"/>
        <v>34.1</v>
      </c>
      <c r="C1263" s="29">
        <f t="shared" si="190"/>
        <v>34.19599999999997</v>
      </c>
      <c r="D1263" s="21" t="s">
        <v>579</v>
      </c>
      <c r="E1263" s="41" t="s">
        <v>1192</v>
      </c>
      <c r="F1263" s="41"/>
    </row>
    <row r="1264" spans="1:6" x14ac:dyDescent="0.25">
      <c r="A1264" s="19"/>
      <c r="B1264" s="20">
        <f t="shared" si="188"/>
        <v>34.1</v>
      </c>
      <c r="C1264" s="29">
        <f t="shared" si="190"/>
        <v>34.196999999999967</v>
      </c>
      <c r="D1264" s="21" t="s">
        <v>580</v>
      </c>
      <c r="E1264" s="41" t="s">
        <v>1192</v>
      </c>
      <c r="F1264" s="41"/>
    </row>
    <row r="1265" spans="1:6" x14ac:dyDescent="0.25">
      <c r="A1265" s="19"/>
      <c r="B1265" s="20">
        <f t="shared" si="188"/>
        <v>34.1</v>
      </c>
      <c r="C1265" s="29">
        <f t="shared" si="190"/>
        <v>34.197999999999965</v>
      </c>
      <c r="D1265" s="21" t="s">
        <v>581</v>
      </c>
      <c r="E1265" s="41" t="s">
        <v>1192</v>
      </c>
      <c r="F1265" s="41"/>
    </row>
    <row r="1266" spans="1:6" x14ac:dyDescent="0.25">
      <c r="A1266" s="19"/>
      <c r="B1266" s="20">
        <f t="shared" si="188"/>
        <v>34.1</v>
      </c>
      <c r="C1266" s="29">
        <f t="shared" si="190"/>
        <v>34.198999999999963</v>
      </c>
      <c r="D1266" s="21" t="s">
        <v>582</v>
      </c>
      <c r="E1266" s="41" t="s">
        <v>1192</v>
      </c>
      <c r="F1266" s="41"/>
    </row>
    <row r="1267" spans="1:6" x14ac:dyDescent="0.25">
      <c r="A1267" s="19"/>
      <c r="B1267" s="20">
        <f t="shared" si="188"/>
        <v>34.1</v>
      </c>
      <c r="C1267" s="30">
        <f>C1266+0.0001</f>
        <v>34.199099999999966</v>
      </c>
      <c r="D1267" s="21" t="s">
        <v>583</v>
      </c>
      <c r="E1267" s="41" t="s">
        <v>1192</v>
      </c>
      <c r="F1267" s="41"/>
    </row>
    <row r="1268" spans="1:6" x14ac:dyDescent="0.25">
      <c r="A1268" s="19"/>
      <c r="B1268" s="20">
        <f t="shared" si="188"/>
        <v>34.1</v>
      </c>
      <c r="C1268" s="30">
        <f t="shared" ref="C1268:C1274" si="191">C1267+0.0001</f>
        <v>34.199199999999969</v>
      </c>
      <c r="D1268" s="21" t="s">
        <v>584</v>
      </c>
      <c r="E1268" s="41" t="s">
        <v>1192</v>
      </c>
      <c r="F1268" s="41"/>
    </row>
    <row r="1269" spans="1:6" x14ac:dyDescent="0.25">
      <c r="A1269" s="19"/>
      <c r="B1269" s="20">
        <f t="shared" si="188"/>
        <v>34.1</v>
      </c>
      <c r="C1269" s="30">
        <f t="shared" si="191"/>
        <v>34.199299999999972</v>
      </c>
      <c r="D1269" s="21" t="s">
        <v>585</v>
      </c>
      <c r="E1269" s="41" t="s">
        <v>1192</v>
      </c>
      <c r="F1269" s="41"/>
    </row>
    <row r="1270" spans="1:6" x14ac:dyDescent="0.25">
      <c r="A1270" s="19"/>
      <c r="B1270" s="20">
        <f t="shared" si="188"/>
        <v>34.1</v>
      </c>
      <c r="C1270" s="30">
        <f t="shared" si="191"/>
        <v>34.199399999999976</v>
      </c>
      <c r="D1270" s="21" t="s">
        <v>586</v>
      </c>
      <c r="E1270" s="41" t="s">
        <v>1192</v>
      </c>
      <c r="F1270" s="41"/>
    </row>
    <row r="1271" spans="1:6" x14ac:dyDescent="0.25">
      <c r="A1271" s="19"/>
      <c r="B1271" s="20">
        <f t="shared" si="188"/>
        <v>34.1</v>
      </c>
      <c r="C1271" s="30">
        <f t="shared" si="191"/>
        <v>34.199499999999979</v>
      </c>
      <c r="D1271" s="21" t="s">
        <v>587</v>
      </c>
      <c r="E1271" s="41" t="s">
        <v>1192</v>
      </c>
      <c r="F1271" s="41"/>
    </row>
    <row r="1272" spans="1:6" x14ac:dyDescent="0.25">
      <c r="A1272" s="19"/>
      <c r="B1272" s="20">
        <f t="shared" si="188"/>
        <v>34.1</v>
      </c>
      <c r="C1272" s="30">
        <f t="shared" si="191"/>
        <v>34.199599999999982</v>
      </c>
      <c r="D1272" s="21" t="s">
        <v>588</v>
      </c>
      <c r="E1272" s="41" t="s">
        <v>1192</v>
      </c>
      <c r="F1272" s="41"/>
    </row>
    <row r="1273" spans="1:6" x14ac:dyDescent="0.25">
      <c r="A1273" s="19"/>
      <c r="B1273" s="20">
        <f t="shared" si="188"/>
        <v>34.1</v>
      </c>
      <c r="C1273" s="30">
        <f t="shared" si="191"/>
        <v>34.199699999999986</v>
      </c>
      <c r="D1273" s="21" t="s">
        <v>584</v>
      </c>
      <c r="E1273" s="41" t="s">
        <v>1192</v>
      </c>
      <c r="F1273" s="41"/>
    </row>
    <row r="1274" spans="1:6" x14ac:dyDescent="0.25">
      <c r="A1274" s="19"/>
      <c r="B1274" s="20">
        <f t="shared" si="188"/>
        <v>34.1</v>
      </c>
      <c r="C1274" s="30">
        <f t="shared" si="191"/>
        <v>34.199799999999989</v>
      </c>
      <c r="D1274" s="21" t="s">
        <v>589</v>
      </c>
      <c r="E1274" s="41" t="s">
        <v>1192</v>
      </c>
      <c r="F1274" s="41"/>
    </row>
    <row r="1275" spans="1:6" x14ac:dyDescent="0.25">
      <c r="A1275" s="19"/>
      <c r="B1275" s="20">
        <f t="shared" si="188"/>
        <v>34.1</v>
      </c>
      <c r="C1275" s="30">
        <f>C1274+0.0001</f>
        <v>34.199899999999992</v>
      </c>
      <c r="D1275" s="21" t="s">
        <v>590</v>
      </c>
      <c r="E1275" s="41" t="s">
        <v>1192</v>
      </c>
      <c r="F1275" s="41"/>
    </row>
    <row r="1276" spans="1:6" x14ac:dyDescent="0.25">
      <c r="A1276" s="19"/>
      <c r="B1276" s="20">
        <f t="shared" si="188"/>
        <v>34.1</v>
      </c>
      <c r="C1276" s="32">
        <f>C1275+0.00001</f>
        <v>34.199909999999996</v>
      </c>
      <c r="D1276" s="21" t="s">
        <v>591</v>
      </c>
      <c r="E1276" s="41" t="s">
        <v>1192</v>
      </c>
      <c r="F1276" s="41"/>
    </row>
    <row r="1277" spans="1:6" x14ac:dyDescent="0.25">
      <c r="A1277" s="19"/>
      <c r="B1277" s="20">
        <f t="shared" si="188"/>
        <v>34.1</v>
      </c>
      <c r="C1277" s="32">
        <f t="shared" ref="C1277:C1280" si="192">C1276+0.00001</f>
        <v>34.199919999999999</v>
      </c>
      <c r="D1277" s="21" t="s">
        <v>592</v>
      </c>
      <c r="E1277" s="41" t="s">
        <v>1192</v>
      </c>
      <c r="F1277" s="41"/>
    </row>
    <row r="1278" spans="1:6" x14ac:dyDescent="0.25">
      <c r="A1278" s="19"/>
      <c r="B1278" s="20">
        <f t="shared" si="188"/>
        <v>34.1</v>
      </c>
      <c r="C1278" s="32">
        <f t="shared" si="192"/>
        <v>34.199930000000002</v>
      </c>
      <c r="D1278" s="21" t="s">
        <v>593</v>
      </c>
      <c r="E1278" s="41" t="s">
        <v>1192</v>
      </c>
      <c r="F1278" s="41"/>
    </row>
    <row r="1279" spans="1:6" x14ac:dyDescent="0.25">
      <c r="A1279" s="19"/>
      <c r="B1279" s="20">
        <f t="shared" si="188"/>
        <v>34.1</v>
      </c>
      <c r="C1279" s="32">
        <f t="shared" si="192"/>
        <v>34.199940000000005</v>
      </c>
      <c r="D1279" s="21" t="s">
        <v>594</v>
      </c>
      <c r="E1279" s="41" t="s">
        <v>1192</v>
      </c>
      <c r="F1279" s="41"/>
    </row>
    <row r="1280" spans="1:6" x14ac:dyDescent="0.25">
      <c r="A1280" s="19"/>
      <c r="B1280" s="20">
        <f t="shared" si="188"/>
        <v>34.1</v>
      </c>
      <c r="C1280" s="32">
        <f t="shared" si="192"/>
        <v>34.199950000000008</v>
      </c>
      <c r="D1280" s="21" t="s">
        <v>595</v>
      </c>
      <c r="E1280" s="41" t="s">
        <v>1192</v>
      </c>
      <c r="F1280" s="41"/>
    </row>
    <row r="1281" spans="1:6" x14ac:dyDescent="0.25">
      <c r="A1281" s="13"/>
      <c r="B1281" s="17">
        <f>B1248+0.1</f>
        <v>34.200000000000003</v>
      </c>
      <c r="C1281" s="14"/>
      <c r="D1281" s="15" t="s">
        <v>596</v>
      </c>
      <c r="E1281" s="43"/>
      <c r="F1281" s="43"/>
    </row>
    <row r="1282" spans="1:6" x14ac:dyDescent="0.25">
      <c r="A1282" s="19"/>
      <c r="B1282" s="20">
        <f>B1281</f>
        <v>34.200000000000003</v>
      </c>
      <c r="C1282" s="20">
        <f>B1281+0.01</f>
        <v>34.21</v>
      </c>
      <c r="D1282" s="21" t="s">
        <v>597</v>
      </c>
      <c r="E1282" s="41" t="s">
        <v>1192</v>
      </c>
      <c r="F1282" s="41"/>
    </row>
    <row r="1283" spans="1:6" x14ac:dyDescent="0.25">
      <c r="A1283" s="19"/>
      <c r="B1283" s="20">
        <f t="shared" ref="B1283:B1313" si="193">B1282</f>
        <v>34.200000000000003</v>
      </c>
      <c r="C1283" s="20">
        <f>C1282+0.01</f>
        <v>34.22</v>
      </c>
      <c r="D1283" s="21" t="s">
        <v>598</v>
      </c>
      <c r="E1283" s="41" t="s">
        <v>1192</v>
      </c>
      <c r="F1283" s="41"/>
    </row>
    <row r="1284" spans="1:6" x14ac:dyDescent="0.25">
      <c r="A1284" s="19"/>
      <c r="B1284" s="20">
        <f t="shared" si="193"/>
        <v>34.200000000000003</v>
      </c>
      <c r="C1284" s="20">
        <f t="shared" ref="C1284:C1290" si="194">C1283+0.01</f>
        <v>34.229999999999997</v>
      </c>
      <c r="D1284" s="21" t="s">
        <v>599</v>
      </c>
      <c r="E1284" s="41" t="s">
        <v>1192</v>
      </c>
      <c r="F1284" s="41"/>
    </row>
    <row r="1285" spans="1:6" x14ac:dyDescent="0.25">
      <c r="A1285" s="19"/>
      <c r="B1285" s="20">
        <f t="shared" si="193"/>
        <v>34.200000000000003</v>
      </c>
      <c r="C1285" s="20">
        <f t="shared" si="194"/>
        <v>34.239999999999995</v>
      </c>
      <c r="D1285" s="21" t="s">
        <v>600</v>
      </c>
      <c r="E1285" s="41" t="s">
        <v>1192</v>
      </c>
      <c r="F1285" s="41"/>
    </row>
    <row r="1286" spans="1:6" x14ac:dyDescent="0.25">
      <c r="A1286" s="19"/>
      <c r="B1286" s="20">
        <f t="shared" si="193"/>
        <v>34.200000000000003</v>
      </c>
      <c r="C1286" s="20">
        <f t="shared" si="194"/>
        <v>34.249999999999993</v>
      </c>
      <c r="D1286" s="21" t="s">
        <v>601</v>
      </c>
      <c r="E1286" s="41" t="s">
        <v>1192</v>
      </c>
      <c r="F1286" s="41"/>
    </row>
    <row r="1287" spans="1:6" x14ac:dyDescent="0.25">
      <c r="A1287" s="19"/>
      <c r="B1287" s="20">
        <f t="shared" si="193"/>
        <v>34.200000000000003</v>
      </c>
      <c r="C1287" s="20">
        <f t="shared" si="194"/>
        <v>34.259999999999991</v>
      </c>
      <c r="D1287" s="21" t="s">
        <v>602</v>
      </c>
      <c r="E1287" s="41" t="s">
        <v>1192</v>
      </c>
      <c r="F1287" s="41"/>
    </row>
    <row r="1288" spans="1:6" x14ac:dyDescent="0.25">
      <c r="A1288" s="19"/>
      <c r="B1288" s="20">
        <f t="shared" si="193"/>
        <v>34.200000000000003</v>
      </c>
      <c r="C1288" s="20">
        <f t="shared" si="194"/>
        <v>34.269999999999989</v>
      </c>
      <c r="D1288" s="21" t="s">
        <v>603</v>
      </c>
      <c r="E1288" s="41" t="s">
        <v>1192</v>
      </c>
      <c r="F1288" s="41"/>
    </row>
    <row r="1289" spans="1:6" x14ac:dyDescent="0.25">
      <c r="A1289" s="19"/>
      <c r="B1289" s="20">
        <f t="shared" si="193"/>
        <v>34.200000000000003</v>
      </c>
      <c r="C1289" s="20">
        <f t="shared" si="194"/>
        <v>34.279999999999987</v>
      </c>
      <c r="D1289" s="21" t="s">
        <v>604</v>
      </c>
      <c r="E1289" s="41" t="s">
        <v>1192</v>
      </c>
      <c r="F1289" s="41"/>
    </row>
    <row r="1290" spans="1:6" x14ac:dyDescent="0.25">
      <c r="A1290" s="19"/>
      <c r="B1290" s="20">
        <f t="shared" si="193"/>
        <v>34.200000000000003</v>
      </c>
      <c r="C1290" s="20">
        <f t="shared" si="194"/>
        <v>34.289999999999985</v>
      </c>
      <c r="D1290" s="21" t="s">
        <v>605</v>
      </c>
      <c r="E1290" s="41" t="s">
        <v>1192</v>
      </c>
      <c r="F1290" s="41"/>
    </row>
    <row r="1291" spans="1:6" x14ac:dyDescent="0.25">
      <c r="A1291" s="19"/>
      <c r="B1291" s="20">
        <f t="shared" si="193"/>
        <v>34.200000000000003</v>
      </c>
      <c r="C1291" s="29">
        <f>C1290+0.001</f>
        <v>34.290999999999983</v>
      </c>
      <c r="D1291" s="21" t="s">
        <v>606</v>
      </c>
      <c r="E1291" s="41" t="s">
        <v>1192</v>
      </c>
      <c r="F1291" s="41"/>
    </row>
    <row r="1292" spans="1:6" x14ac:dyDescent="0.25">
      <c r="A1292" s="19"/>
      <c r="B1292" s="20">
        <f t="shared" si="193"/>
        <v>34.200000000000003</v>
      </c>
      <c r="C1292" s="29">
        <f>C1291+0.001</f>
        <v>34.29199999999998</v>
      </c>
      <c r="D1292" s="21" t="s">
        <v>607</v>
      </c>
      <c r="E1292" s="41" t="s">
        <v>1192</v>
      </c>
      <c r="F1292" s="41"/>
    </row>
    <row r="1293" spans="1:6" x14ac:dyDescent="0.25">
      <c r="A1293" s="19"/>
      <c r="B1293" s="20">
        <f t="shared" si="193"/>
        <v>34.200000000000003</v>
      </c>
      <c r="C1293" s="29">
        <f t="shared" ref="C1293:C1299" si="195">C1292+0.001</f>
        <v>34.292999999999978</v>
      </c>
      <c r="D1293" s="21" t="s">
        <v>608</v>
      </c>
      <c r="E1293" s="41" t="s">
        <v>1192</v>
      </c>
      <c r="F1293" s="41"/>
    </row>
    <row r="1294" spans="1:6" x14ac:dyDescent="0.25">
      <c r="A1294" s="19"/>
      <c r="B1294" s="20">
        <f t="shared" si="193"/>
        <v>34.200000000000003</v>
      </c>
      <c r="C1294" s="29">
        <f t="shared" si="195"/>
        <v>34.293999999999976</v>
      </c>
      <c r="D1294" s="21" t="s">
        <v>609</v>
      </c>
      <c r="E1294" s="41" t="s">
        <v>1192</v>
      </c>
      <c r="F1294" s="41"/>
    </row>
    <row r="1295" spans="1:6" x14ac:dyDescent="0.25">
      <c r="A1295" s="19"/>
      <c r="B1295" s="20">
        <f t="shared" si="193"/>
        <v>34.200000000000003</v>
      </c>
      <c r="C1295" s="29">
        <f t="shared" si="195"/>
        <v>34.294999999999973</v>
      </c>
      <c r="D1295" s="21" t="s">
        <v>610</v>
      </c>
      <c r="E1295" s="41" t="s">
        <v>1192</v>
      </c>
      <c r="F1295" s="41"/>
    </row>
    <row r="1296" spans="1:6" x14ac:dyDescent="0.25">
      <c r="A1296" s="19"/>
      <c r="B1296" s="20">
        <f t="shared" si="193"/>
        <v>34.200000000000003</v>
      </c>
      <c r="C1296" s="29">
        <f t="shared" si="195"/>
        <v>34.295999999999971</v>
      </c>
      <c r="D1296" s="21" t="s">
        <v>611</v>
      </c>
      <c r="E1296" s="41" t="s">
        <v>1192</v>
      </c>
      <c r="F1296" s="41"/>
    </row>
    <row r="1297" spans="1:6" x14ac:dyDescent="0.25">
      <c r="A1297" s="19"/>
      <c r="B1297" s="20">
        <f t="shared" si="193"/>
        <v>34.200000000000003</v>
      </c>
      <c r="C1297" s="29">
        <f t="shared" si="195"/>
        <v>34.296999999999969</v>
      </c>
      <c r="D1297" s="21" t="s">
        <v>612</v>
      </c>
      <c r="E1297" s="41" t="s">
        <v>1192</v>
      </c>
      <c r="F1297" s="41"/>
    </row>
    <row r="1298" spans="1:6" x14ac:dyDescent="0.25">
      <c r="A1298" s="19"/>
      <c r="B1298" s="20">
        <f t="shared" si="193"/>
        <v>34.200000000000003</v>
      </c>
      <c r="C1298" s="29">
        <f t="shared" si="195"/>
        <v>34.297999999999966</v>
      </c>
      <c r="D1298" s="21" t="s">
        <v>613</v>
      </c>
      <c r="E1298" s="41" t="s">
        <v>1192</v>
      </c>
      <c r="F1298" s="41"/>
    </row>
    <row r="1299" spans="1:6" x14ac:dyDescent="0.25">
      <c r="A1299" s="19"/>
      <c r="B1299" s="20">
        <f t="shared" si="193"/>
        <v>34.200000000000003</v>
      </c>
      <c r="C1299" s="29">
        <f t="shared" si="195"/>
        <v>34.298999999999964</v>
      </c>
      <c r="D1299" s="21" t="s">
        <v>614</v>
      </c>
      <c r="E1299" s="41" t="s">
        <v>1192</v>
      </c>
      <c r="F1299" s="41"/>
    </row>
    <row r="1300" spans="1:6" x14ac:dyDescent="0.25">
      <c r="A1300" s="19"/>
      <c r="B1300" s="20">
        <f t="shared" si="193"/>
        <v>34.200000000000003</v>
      </c>
      <c r="C1300" s="30">
        <f>C1299+0.0001</f>
        <v>34.299099999999967</v>
      </c>
      <c r="D1300" s="21" t="s">
        <v>615</v>
      </c>
      <c r="E1300" s="41" t="s">
        <v>1192</v>
      </c>
      <c r="F1300" s="41"/>
    </row>
    <row r="1301" spans="1:6" x14ac:dyDescent="0.25">
      <c r="A1301" s="19"/>
      <c r="B1301" s="20">
        <f t="shared" si="193"/>
        <v>34.200000000000003</v>
      </c>
      <c r="C1301" s="30">
        <f t="shared" ref="C1301:C1307" si="196">C1300+0.0001</f>
        <v>34.299199999999971</v>
      </c>
      <c r="D1301" s="21" t="s">
        <v>616</v>
      </c>
      <c r="E1301" s="41" t="s">
        <v>1192</v>
      </c>
      <c r="F1301" s="41"/>
    </row>
    <row r="1302" spans="1:6" x14ac:dyDescent="0.25">
      <c r="A1302" s="19"/>
      <c r="B1302" s="20">
        <f t="shared" si="193"/>
        <v>34.200000000000003</v>
      </c>
      <c r="C1302" s="30">
        <f t="shared" si="196"/>
        <v>34.299299999999974</v>
      </c>
      <c r="D1302" s="21" t="s">
        <v>617</v>
      </c>
      <c r="E1302" s="41" t="s">
        <v>1192</v>
      </c>
      <c r="F1302" s="41"/>
    </row>
    <row r="1303" spans="1:6" x14ac:dyDescent="0.25">
      <c r="A1303" s="19"/>
      <c r="B1303" s="20">
        <f t="shared" si="193"/>
        <v>34.200000000000003</v>
      </c>
      <c r="C1303" s="30">
        <f t="shared" si="196"/>
        <v>34.299399999999977</v>
      </c>
      <c r="D1303" s="21" t="s">
        <v>618</v>
      </c>
      <c r="E1303" s="41" t="s">
        <v>1192</v>
      </c>
      <c r="F1303" s="41"/>
    </row>
    <row r="1304" spans="1:6" x14ac:dyDescent="0.25">
      <c r="A1304" s="19"/>
      <c r="B1304" s="20">
        <f t="shared" si="193"/>
        <v>34.200000000000003</v>
      </c>
      <c r="C1304" s="30">
        <f t="shared" si="196"/>
        <v>34.299499999999981</v>
      </c>
      <c r="D1304" s="21" t="s">
        <v>619</v>
      </c>
      <c r="E1304" s="41" t="s">
        <v>1192</v>
      </c>
      <c r="F1304" s="41"/>
    </row>
    <row r="1305" spans="1:6" x14ac:dyDescent="0.25">
      <c r="A1305" s="19"/>
      <c r="B1305" s="20">
        <f t="shared" si="193"/>
        <v>34.200000000000003</v>
      </c>
      <c r="C1305" s="30">
        <f t="shared" si="196"/>
        <v>34.299599999999984</v>
      </c>
      <c r="D1305" s="21" t="s">
        <v>620</v>
      </c>
      <c r="E1305" s="41" t="s">
        <v>1192</v>
      </c>
      <c r="F1305" s="41"/>
    </row>
    <row r="1306" spans="1:6" x14ac:dyDescent="0.25">
      <c r="A1306" s="19"/>
      <c r="B1306" s="20">
        <f t="shared" si="193"/>
        <v>34.200000000000003</v>
      </c>
      <c r="C1306" s="30">
        <f t="shared" si="196"/>
        <v>34.299699999999987</v>
      </c>
      <c r="D1306" s="21" t="s">
        <v>621</v>
      </c>
      <c r="E1306" s="41" t="s">
        <v>1192</v>
      </c>
      <c r="F1306" s="41"/>
    </row>
    <row r="1307" spans="1:6" x14ac:dyDescent="0.25">
      <c r="A1307" s="19"/>
      <c r="B1307" s="20">
        <f t="shared" si="193"/>
        <v>34.200000000000003</v>
      </c>
      <c r="C1307" s="30">
        <f t="shared" si="196"/>
        <v>34.299799999999991</v>
      </c>
      <c r="D1307" s="21" t="s">
        <v>622</v>
      </c>
      <c r="E1307" s="41" t="s">
        <v>1192</v>
      </c>
      <c r="F1307" s="41"/>
    </row>
    <row r="1308" spans="1:6" x14ac:dyDescent="0.25">
      <c r="A1308" s="19"/>
      <c r="B1308" s="20">
        <f t="shared" si="193"/>
        <v>34.200000000000003</v>
      </c>
      <c r="C1308" s="30">
        <f>C1307+0.0001</f>
        <v>34.299899999999994</v>
      </c>
      <c r="D1308" s="21" t="s">
        <v>623</v>
      </c>
      <c r="E1308" s="41" t="s">
        <v>1192</v>
      </c>
      <c r="F1308" s="41"/>
    </row>
    <row r="1309" spans="1:6" x14ac:dyDescent="0.25">
      <c r="A1309" s="19"/>
      <c r="B1309" s="20">
        <f t="shared" si="193"/>
        <v>34.200000000000003</v>
      </c>
      <c r="C1309" s="32">
        <f>C1308+0.00001</f>
        <v>34.299909999999997</v>
      </c>
      <c r="D1309" s="21" t="s">
        <v>624</v>
      </c>
      <c r="E1309" s="41" t="s">
        <v>1192</v>
      </c>
      <c r="F1309" s="41"/>
    </row>
    <row r="1310" spans="1:6" x14ac:dyDescent="0.25">
      <c r="A1310" s="19"/>
      <c r="B1310" s="20">
        <f t="shared" si="193"/>
        <v>34.200000000000003</v>
      </c>
      <c r="C1310" s="32">
        <f t="shared" ref="C1310:C1313" si="197">C1309+0.00001</f>
        <v>34.29992</v>
      </c>
      <c r="D1310" s="21" t="s">
        <v>625</v>
      </c>
      <c r="E1310" s="41" t="s">
        <v>1192</v>
      </c>
      <c r="F1310" s="41"/>
    </row>
    <row r="1311" spans="1:6" x14ac:dyDescent="0.25">
      <c r="A1311" s="19"/>
      <c r="B1311" s="20">
        <f t="shared" si="193"/>
        <v>34.200000000000003</v>
      </c>
      <c r="C1311" s="32">
        <f t="shared" si="197"/>
        <v>34.299930000000003</v>
      </c>
      <c r="D1311" s="21" t="s">
        <v>626</v>
      </c>
      <c r="E1311" s="41" t="s">
        <v>1192</v>
      </c>
      <c r="F1311" s="41"/>
    </row>
    <row r="1312" spans="1:6" x14ac:dyDescent="0.25">
      <c r="A1312" s="19"/>
      <c r="B1312" s="20">
        <f t="shared" si="193"/>
        <v>34.200000000000003</v>
      </c>
      <c r="C1312" s="32">
        <f t="shared" si="197"/>
        <v>34.299940000000007</v>
      </c>
      <c r="D1312" s="21" t="s">
        <v>627</v>
      </c>
      <c r="E1312" s="41" t="s">
        <v>1192</v>
      </c>
      <c r="F1312" s="41"/>
    </row>
    <row r="1313" spans="1:6" x14ac:dyDescent="0.25">
      <c r="A1313" s="19"/>
      <c r="B1313" s="20">
        <f t="shared" si="193"/>
        <v>34.200000000000003</v>
      </c>
      <c r="C1313" s="32">
        <f t="shared" si="197"/>
        <v>34.29995000000001</v>
      </c>
      <c r="D1313" s="21" t="s">
        <v>628</v>
      </c>
      <c r="E1313" s="41" t="s">
        <v>1192</v>
      </c>
      <c r="F1313" s="41"/>
    </row>
    <row r="1314" spans="1:6" x14ac:dyDescent="0.25">
      <c r="A1314" s="19"/>
      <c r="B1314" s="20"/>
      <c r="C1314" s="30"/>
      <c r="D1314" s="21"/>
      <c r="E1314" s="41"/>
      <c r="F1314" s="41"/>
    </row>
    <row r="1315" spans="1:6" x14ac:dyDescent="0.25">
      <c r="A1315" s="9">
        <f>A1247+1</f>
        <v>35</v>
      </c>
      <c r="B1315" s="10"/>
      <c r="C1315" s="11"/>
      <c r="D1315" s="31" t="s">
        <v>629</v>
      </c>
      <c r="E1315" s="42"/>
      <c r="F1315" s="42"/>
    </row>
    <row r="1316" spans="1:6" x14ac:dyDescent="0.25">
      <c r="A1316" s="13"/>
      <c r="B1316" s="17">
        <f>A1315+0.1</f>
        <v>35.1</v>
      </c>
      <c r="C1316" s="14"/>
      <c r="D1316" s="15" t="s">
        <v>630</v>
      </c>
      <c r="E1316" s="43"/>
      <c r="F1316" s="43"/>
    </row>
    <row r="1317" spans="1:6" x14ac:dyDescent="0.25">
      <c r="A1317" s="19"/>
      <c r="B1317" s="20">
        <f>B1316</f>
        <v>35.1</v>
      </c>
      <c r="C1317" s="20">
        <f>B1316+0.01</f>
        <v>35.11</v>
      </c>
      <c r="D1317" s="21" t="s">
        <v>631</v>
      </c>
      <c r="E1317" s="41" t="s">
        <v>1192</v>
      </c>
      <c r="F1317" s="41"/>
    </row>
    <row r="1318" spans="1:6" x14ac:dyDescent="0.25">
      <c r="A1318" s="19"/>
      <c r="B1318" s="20">
        <f t="shared" ref="B1318:B1347" si="198">B1317</f>
        <v>35.1</v>
      </c>
      <c r="C1318" s="20">
        <f>C1317+0.01</f>
        <v>35.119999999999997</v>
      </c>
      <c r="D1318" s="21" t="s">
        <v>632</v>
      </c>
      <c r="E1318" s="41" t="s">
        <v>1192</v>
      </c>
      <c r="F1318" s="41"/>
    </row>
    <row r="1319" spans="1:6" x14ac:dyDescent="0.25">
      <c r="A1319" s="19"/>
      <c r="B1319" s="20">
        <f t="shared" si="198"/>
        <v>35.1</v>
      </c>
      <c r="C1319" s="20">
        <f t="shared" ref="C1319:C1325" si="199">C1318+0.01</f>
        <v>35.129999999999995</v>
      </c>
      <c r="D1319" s="21" t="s">
        <v>633</v>
      </c>
      <c r="E1319" s="41" t="s">
        <v>1192</v>
      </c>
      <c r="F1319" s="41"/>
    </row>
    <row r="1320" spans="1:6" x14ac:dyDescent="0.25">
      <c r="A1320" s="19"/>
      <c r="B1320" s="20">
        <f t="shared" si="198"/>
        <v>35.1</v>
      </c>
      <c r="C1320" s="20">
        <f t="shared" si="199"/>
        <v>35.139999999999993</v>
      </c>
      <c r="D1320" s="21" t="s">
        <v>634</v>
      </c>
      <c r="E1320" s="41" t="s">
        <v>1192</v>
      </c>
      <c r="F1320" s="41"/>
    </row>
    <row r="1321" spans="1:6" x14ac:dyDescent="0.25">
      <c r="A1321" s="19"/>
      <c r="B1321" s="20">
        <f t="shared" si="198"/>
        <v>35.1</v>
      </c>
      <c r="C1321" s="20">
        <f t="shared" si="199"/>
        <v>35.149999999999991</v>
      </c>
      <c r="D1321" s="21" t="s">
        <v>635</v>
      </c>
      <c r="E1321" s="41" t="s">
        <v>1192</v>
      </c>
      <c r="F1321" s="41"/>
    </row>
    <row r="1322" spans="1:6" x14ac:dyDescent="0.25">
      <c r="A1322" s="19"/>
      <c r="B1322" s="20">
        <f t="shared" si="198"/>
        <v>35.1</v>
      </c>
      <c r="C1322" s="20">
        <f t="shared" si="199"/>
        <v>35.159999999999989</v>
      </c>
      <c r="D1322" s="21" t="s">
        <v>636</v>
      </c>
      <c r="E1322" s="41" t="s">
        <v>1192</v>
      </c>
      <c r="F1322" s="41"/>
    </row>
    <row r="1323" spans="1:6" x14ac:dyDescent="0.25">
      <c r="A1323" s="19"/>
      <c r="B1323" s="20">
        <f t="shared" si="198"/>
        <v>35.1</v>
      </c>
      <c r="C1323" s="20">
        <f t="shared" si="199"/>
        <v>35.169999999999987</v>
      </c>
      <c r="D1323" s="21" t="s">
        <v>637</v>
      </c>
      <c r="E1323" s="41" t="s">
        <v>1192</v>
      </c>
      <c r="F1323" s="41"/>
    </row>
    <row r="1324" spans="1:6" x14ac:dyDescent="0.25">
      <c r="A1324" s="19"/>
      <c r="B1324" s="20">
        <f t="shared" si="198"/>
        <v>35.1</v>
      </c>
      <c r="C1324" s="20">
        <f t="shared" si="199"/>
        <v>35.179999999999986</v>
      </c>
      <c r="D1324" s="21" t="s">
        <v>638</v>
      </c>
      <c r="E1324" s="41" t="s">
        <v>1192</v>
      </c>
      <c r="F1324" s="41"/>
    </row>
    <row r="1325" spans="1:6" x14ac:dyDescent="0.25">
      <c r="A1325" s="19"/>
      <c r="B1325" s="20">
        <f t="shared" si="198"/>
        <v>35.1</v>
      </c>
      <c r="C1325" s="20">
        <f t="shared" si="199"/>
        <v>35.189999999999984</v>
      </c>
      <c r="D1325" s="21" t="s">
        <v>639</v>
      </c>
      <c r="E1325" s="41" t="s">
        <v>1192</v>
      </c>
      <c r="F1325" s="41"/>
    </row>
    <row r="1326" spans="1:6" x14ac:dyDescent="0.25">
      <c r="A1326" s="19"/>
      <c r="B1326" s="20">
        <f t="shared" si="198"/>
        <v>35.1</v>
      </c>
      <c r="C1326" s="29">
        <f>C1325+0.001</f>
        <v>35.190999999999981</v>
      </c>
      <c r="D1326" s="21" t="s">
        <v>640</v>
      </c>
      <c r="E1326" s="41" t="s">
        <v>1192</v>
      </c>
      <c r="F1326" s="41"/>
    </row>
    <row r="1327" spans="1:6" x14ac:dyDescent="0.25">
      <c r="A1327" s="19"/>
      <c r="B1327" s="20">
        <f t="shared" si="198"/>
        <v>35.1</v>
      </c>
      <c r="C1327" s="29">
        <f>C1326+0.001</f>
        <v>35.191999999999979</v>
      </c>
      <c r="D1327" s="21" t="s">
        <v>641</v>
      </c>
      <c r="E1327" s="41" t="s">
        <v>1192</v>
      </c>
      <c r="F1327" s="41"/>
    </row>
    <row r="1328" spans="1:6" x14ac:dyDescent="0.25">
      <c r="A1328" s="19"/>
      <c r="B1328" s="20">
        <f t="shared" si="198"/>
        <v>35.1</v>
      </c>
      <c r="C1328" s="29">
        <f t="shared" ref="C1328:C1334" si="200">C1327+0.001</f>
        <v>35.192999999999977</v>
      </c>
      <c r="D1328" s="21" t="s">
        <v>642</v>
      </c>
      <c r="E1328" s="41" t="s">
        <v>1192</v>
      </c>
      <c r="F1328" s="41"/>
    </row>
    <row r="1329" spans="1:6" x14ac:dyDescent="0.25">
      <c r="A1329" s="19"/>
      <c r="B1329" s="20">
        <f t="shared" si="198"/>
        <v>35.1</v>
      </c>
      <c r="C1329" s="29">
        <f t="shared" si="200"/>
        <v>35.193999999999974</v>
      </c>
      <c r="D1329" s="21" t="s">
        <v>643</v>
      </c>
      <c r="E1329" s="41" t="s">
        <v>1192</v>
      </c>
      <c r="F1329" s="41"/>
    </row>
    <row r="1330" spans="1:6" x14ac:dyDescent="0.25">
      <c r="A1330" s="19"/>
      <c r="B1330" s="20">
        <f t="shared" si="198"/>
        <v>35.1</v>
      </c>
      <c r="C1330" s="29">
        <f t="shared" si="200"/>
        <v>35.194999999999972</v>
      </c>
      <c r="D1330" s="21" t="s">
        <v>644</v>
      </c>
      <c r="E1330" s="41" t="s">
        <v>1192</v>
      </c>
      <c r="F1330" s="41"/>
    </row>
    <row r="1331" spans="1:6" x14ac:dyDescent="0.25">
      <c r="A1331" s="19"/>
      <c r="B1331" s="20">
        <f t="shared" si="198"/>
        <v>35.1</v>
      </c>
      <c r="C1331" s="29">
        <f t="shared" si="200"/>
        <v>35.19599999999997</v>
      </c>
      <c r="D1331" s="21" t="s">
        <v>645</v>
      </c>
      <c r="E1331" s="41" t="s">
        <v>1192</v>
      </c>
      <c r="F1331" s="41"/>
    </row>
    <row r="1332" spans="1:6" x14ac:dyDescent="0.25">
      <c r="A1332" s="19"/>
      <c r="B1332" s="20">
        <f t="shared" si="198"/>
        <v>35.1</v>
      </c>
      <c r="C1332" s="29">
        <f t="shared" si="200"/>
        <v>35.196999999999967</v>
      </c>
      <c r="D1332" s="21" t="s">
        <v>646</v>
      </c>
      <c r="E1332" s="41" t="s">
        <v>1192</v>
      </c>
      <c r="F1332" s="41"/>
    </row>
    <row r="1333" spans="1:6" x14ac:dyDescent="0.25">
      <c r="A1333" s="19"/>
      <c r="B1333" s="20">
        <f t="shared" si="198"/>
        <v>35.1</v>
      </c>
      <c r="C1333" s="29">
        <f t="shared" si="200"/>
        <v>35.197999999999965</v>
      </c>
      <c r="D1333" s="21" t="s">
        <v>647</v>
      </c>
      <c r="E1333" s="41" t="s">
        <v>1192</v>
      </c>
      <c r="F1333" s="41"/>
    </row>
    <row r="1334" spans="1:6" x14ac:dyDescent="0.25">
      <c r="A1334" s="19"/>
      <c r="B1334" s="20">
        <f t="shared" si="198"/>
        <v>35.1</v>
      </c>
      <c r="C1334" s="29">
        <f t="shared" si="200"/>
        <v>35.198999999999963</v>
      </c>
      <c r="D1334" s="21" t="s">
        <v>648</v>
      </c>
      <c r="E1334" s="41" t="s">
        <v>1192</v>
      </c>
      <c r="F1334" s="41"/>
    </row>
    <row r="1335" spans="1:6" x14ac:dyDescent="0.25">
      <c r="A1335" s="19"/>
      <c r="B1335" s="20">
        <f t="shared" si="198"/>
        <v>35.1</v>
      </c>
      <c r="C1335" s="30">
        <f>C1334+0.0001</f>
        <v>35.199099999999966</v>
      </c>
      <c r="D1335" s="21" t="s">
        <v>649</v>
      </c>
      <c r="E1335" s="41" t="s">
        <v>1192</v>
      </c>
      <c r="F1335" s="41"/>
    </row>
    <row r="1336" spans="1:6" x14ac:dyDescent="0.25">
      <c r="A1336" s="19"/>
      <c r="B1336" s="20">
        <f t="shared" si="198"/>
        <v>35.1</v>
      </c>
      <c r="C1336" s="30">
        <f t="shared" ref="C1336:C1342" si="201">C1335+0.0001</f>
        <v>35.199199999999969</v>
      </c>
      <c r="D1336" s="21" t="s">
        <v>650</v>
      </c>
      <c r="E1336" s="41" t="s">
        <v>1192</v>
      </c>
      <c r="F1336" s="41"/>
    </row>
    <row r="1337" spans="1:6" x14ac:dyDescent="0.25">
      <c r="A1337" s="19"/>
      <c r="B1337" s="20">
        <f t="shared" si="198"/>
        <v>35.1</v>
      </c>
      <c r="C1337" s="30">
        <f t="shared" si="201"/>
        <v>35.199299999999972</v>
      </c>
      <c r="D1337" s="21" t="s">
        <v>651</v>
      </c>
      <c r="E1337" s="41" t="s">
        <v>1192</v>
      </c>
      <c r="F1337" s="41"/>
    </row>
    <row r="1338" spans="1:6" x14ac:dyDescent="0.25">
      <c r="A1338" s="19"/>
      <c r="B1338" s="20">
        <f t="shared" si="198"/>
        <v>35.1</v>
      </c>
      <c r="C1338" s="30">
        <f t="shared" si="201"/>
        <v>35.199399999999976</v>
      </c>
      <c r="D1338" s="21" t="s">
        <v>652</v>
      </c>
      <c r="E1338" s="41" t="s">
        <v>1192</v>
      </c>
      <c r="F1338" s="41"/>
    </row>
    <row r="1339" spans="1:6" x14ac:dyDescent="0.25">
      <c r="A1339" s="19"/>
      <c r="B1339" s="20">
        <f t="shared" si="198"/>
        <v>35.1</v>
      </c>
      <c r="C1339" s="30">
        <f t="shared" si="201"/>
        <v>35.199499999999979</v>
      </c>
      <c r="D1339" s="21" t="s">
        <v>653</v>
      </c>
      <c r="E1339" s="41" t="s">
        <v>1192</v>
      </c>
      <c r="F1339" s="41"/>
    </row>
    <row r="1340" spans="1:6" x14ac:dyDescent="0.25">
      <c r="A1340" s="19"/>
      <c r="B1340" s="20">
        <f t="shared" si="198"/>
        <v>35.1</v>
      </c>
      <c r="C1340" s="30">
        <f t="shared" si="201"/>
        <v>35.199599999999982</v>
      </c>
      <c r="D1340" s="21" t="s">
        <v>654</v>
      </c>
      <c r="E1340" s="41" t="s">
        <v>1192</v>
      </c>
      <c r="F1340" s="41"/>
    </row>
    <row r="1341" spans="1:6" x14ac:dyDescent="0.25">
      <c r="A1341" s="19"/>
      <c r="B1341" s="20">
        <f t="shared" si="198"/>
        <v>35.1</v>
      </c>
      <c r="C1341" s="30">
        <f t="shared" si="201"/>
        <v>35.199699999999986</v>
      </c>
      <c r="D1341" s="21" t="s">
        <v>655</v>
      </c>
      <c r="E1341" s="41" t="s">
        <v>1192</v>
      </c>
      <c r="F1341" s="41"/>
    </row>
    <row r="1342" spans="1:6" x14ac:dyDescent="0.25">
      <c r="A1342" s="19"/>
      <c r="B1342" s="20">
        <f t="shared" si="198"/>
        <v>35.1</v>
      </c>
      <c r="C1342" s="30">
        <f t="shared" si="201"/>
        <v>35.199799999999989</v>
      </c>
      <c r="D1342" s="21" t="s">
        <v>656</v>
      </c>
      <c r="E1342" s="41" t="s">
        <v>1192</v>
      </c>
      <c r="F1342" s="41"/>
    </row>
    <row r="1343" spans="1:6" x14ac:dyDescent="0.25">
      <c r="A1343" s="19"/>
      <c r="B1343" s="20">
        <f t="shared" si="198"/>
        <v>35.1</v>
      </c>
      <c r="C1343" s="30">
        <f>C1342+0.0001</f>
        <v>35.199899999999992</v>
      </c>
      <c r="D1343" s="21" t="s">
        <v>657</v>
      </c>
      <c r="E1343" s="41" t="s">
        <v>1192</v>
      </c>
      <c r="F1343" s="41"/>
    </row>
    <row r="1344" spans="1:6" x14ac:dyDescent="0.25">
      <c r="A1344" s="19"/>
      <c r="B1344" s="20">
        <f t="shared" si="198"/>
        <v>35.1</v>
      </c>
      <c r="C1344" s="32">
        <f>C1343+0.00001</f>
        <v>35.199909999999996</v>
      </c>
      <c r="D1344" s="21" t="s">
        <v>658</v>
      </c>
      <c r="E1344" s="41" t="s">
        <v>1192</v>
      </c>
      <c r="F1344" s="41"/>
    </row>
    <row r="1345" spans="1:6" x14ac:dyDescent="0.25">
      <c r="A1345" s="19"/>
      <c r="B1345" s="20">
        <f t="shared" si="198"/>
        <v>35.1</v>
      </c>
      <c r="C1345" s="32">
        <f t="shared" ref="C1345:C1347" si="202">C1344+0.00001</f>
        <v>35.199919999999999</v>
      </c>
      <c r="D1345" s="21" t="s">
        <v>659</v>
      </c>
      <c r="E1345" s="41" t="s">
        <v>1192</v>
      </c>
      <c r="F1345" s="41"/>
    </row>
    <row r="1346" spans="1:6" x14ac:dyDescent="0.25">
      <c r="A1346" s="19"/>
      <c r="B1346" s="20">
        <f t="shared" si="198"/>
        <v>35.1</v>
      </c>
      <c r="C1346" s="32">
        <f t="shared" si="202"/>
        <v>35.199930000000002</v>
      </c>
      <c r="D1346" s="21" t="s">
        <v>660</v>
      </c>
      <c r="E1346" s="41" t="s">
        <v>1192</v>
      </c>
      <c r="F1346" s="41"/>
    </row>
    <row r="1347" spans="1:6" x14ac:dyDescent="0.25">
      <c r="A1347" s="19"/>
      <c r="B1347" s="20">
        <f t="shared" si="198"/>
        <v>35.1</v>
      </c>
      <c r="C1347" s="32">
        <f t="shared" si="202"/>
        <v>35.199940000000005</v>
      </c>
      <c r="D1347" s="21" t="s">
        <v>661</v>
      </c>
      <c r="E1347" s="41" t="s">
        <v>1192</v>
      </c>
      <c r="F1347" s="41"/>
    </row>
    <row r="1348" spans="1:6" x14ac:dyDescent="0.25">
      <c r="A1348" s="13"/>
      <c r="B1348" s="17">
        <f>B1316+0.1</f>
        <v>35.200000000000003</v>
      </c>
      <c r="C1348" s="14"/>
      <c r="D1348" s="15" t="s">
        <v>662</v>
      </c>
      <c r="E1348" s="43"/>
      <c r="F1348" s="43"/>
    </row>
    <row r="1349" spans="1:6" x14ac:dyDescent="0.25">
      <c r="A1349" s="19"/>
      <c r="B1349" s="20">
        <f>B1348</f>
        <v>35.200000000000003</v>
      </c>
      <c r="C1349" s="20">
        <f>B1348+0.01</f>
        <v>35.21</v>
      </c>
      <c r="D1349" s="21" t="s">
        <v>663</v>
      </c>
      <c r="E1349" s="41" t="s">
        <v>1192</v>
      </c>
      <c r="F1349" s="41"/>
    </row>
    <row r="1350" spans="1:6" x14ac:dyDescent="0.25">
      <c r="A1350" s="19"/>
      <c r="B1350" s="20">
        <f t="shared" ref="B1350:B1379" si="203">B1349</f>
        <v>35.200000000000003</v>
      </c>
      <c r="C1350" s="20">
        <f>C1349+0.01</f>
        <v>35.22</v>
      </c>
      <c r="D1350" s="21" t="s">
        <v>664</v>
      </c>
      <c r="E1350" s="41" t="s">
        <v>1192</v>
      </c>
      <c r="F1350" s="41"/>
    </row>
    <row r="1351" spans="1:6" x14ac:dyDescent="0.25">
      <c r="A1351" s="19"/>
      <c r="B1351" s="20">
        <f t="shared" si="203"/>
        <v>35.200000000000003</v>
      </c>
      <c r="C1351" s="20">
        <f t="shared" ref="C1351:C1357" si="204">C1350+0.01</f>
        <v>35.229999999999997</v>
      </c>
      <c r="D1351" s="21" t="s">
        <v>665</v>
      </c>
      <c r="E1351" s="41" t="s">
        <v>1192</v>
      </c>
      <c r="F1351" s="41"/>
    </row>
    <row r="1352" spans="1:6" x14ac:dyDescent="0.25">
      <c r="A1352" s="19"/>
      <c r="B1352" s="20">
        <f t="shared" si="203"/>
        <v>35.200000000000003</v>
      </c>
      <c r="C1352" s="20">
        <f t="shared" si="204"/>
        <v>35.239999999999995</v>
      </c>
      <c r="D1352" s="21" t="s">
        <v>666</v>
      </c>
      <c r="E1352" s="41" t="s">
        <v>1192</v>
      </c>
      <c r="F1352" s="41"/>
    </row>
    <row r="1353" spans="1:6" x14ac:dyDescent="0.25">
      <c r="A1353" s="19"/>
      <c r="B1353" s="20">
        <f t="shared" si="203"/>
        <v>35.200000000000003</v>
      </c>
      <c r="C1353" s="20">
        <f t="shared" si="204"/>
        <v>35.249999999999993</v>
      </c>
      <c r="D1353" s="21" t="s">
        <v>667</v>
      </c>
      <c r="E1353" s="41" t="s">
        <v>1192</v>
      </c>
      <c r="F1353" s="41"/>
    </row>
    <row r="1354" spans="1:6" x14ac:dyDescent="0.25">
      <c r="A1354" s="19"/>
      <c r="B1354" s="20">
        <f t="shared" si="203"/>
        <v>35.200000000000003</v>
      </c>
      <c r="C1354" s="20">
        <f t="shared" si="204"/>
        <v>35.259999999999991</v>
      </c>
      <c r="D1354" s="21" t="s">
        <v>668</v>
      </c>
      <c r="E1354" s="41" t="s">
        <v>1192</v>
      </c>
      <c r="F1354" s="41"/>
    </row>
    <row r="1355" spans="1:6" x14ac:dyDescent="0.25">
      <c r="A1355" s="19"/>
      <c r="B1355" s="20">
        <f t="shared" si="203"/>
        <v>35.200000000000003</v>
      </c>
      <c r="C1355" s="20">
        <f t="shared" si="204"/>
        <v>35.269999999999989</v>
      </c>
      <c r="D1355" s="21" t="s">
        <v>669</v>
      </c>
      <c r="E1355" s="41" t="s">
        <v>1192</v>
      </c>
      <c r="F1355" s="41"/>
    </row>
    <row r="1356" spans="1:6" x14ac:dyDescent="0.25">
      <c r="A1356" s="19"/>
      <c r="B1356" s="20">
        <f t="shared" si="203"/>
        <v>35.200000000000003</v>
      </c>
      <c r="C1356" s="20">
        <f t="shared" si="204"/>
        <v>35.279999999999987</v>
      </c>
      <c r="D1356" s="21" t="s">
        <v>670</v>
      </c>
      <c r="E1356" s="41" t="s">
        <v>1192</v>
      </c>
      <c r="F1356" s="41"/>
    </row>
    <row r="1357" spans="1:6" x14ac:dyDescent="0.25">
      <c r="A1357" s="19"/>
      <c r="B1357" s="20">
        <f t="shared" si="203"/>
        <v>35.200000000000003</v>
      </c>
      <c r="C1357" s="20">
        <f t="shared" si="204"/>
        <v>35.289999999999985</v>
      </c>
      <c r="D1357" s="21" t="s">
        <v>671</v>
      </c>
      <c r="E1357" s="41" t="s">
        <v>1192</v>
      </c>
      <c r="F1357" s="41"/>
    </row>
    <row r="1358" spans="1:6" x14ac:dyDescent="0.25">
      <c r="A1358" s="19"/>
      <c r="B1358" s="20">
        <f t="shared" si="203"/>
        <v>35.200000000000003</v>
      </c>
      <c r="C1358" s="29">
        <f>C1357+0.001</f>
        <v>35.290999999999983</v>
      </c>
      <c r="D1358" s="21" t="s">
        <v>672</v>
      </c>
      <c r="E1358" s="41" t="s">
        <v>1192</v>
      </c>
      <c r="F1358" s="41"/>
    </row>
    <row r="1359" spans="1:6" x14ac:dyDescent="0.25">
      <c r="A1359" s="19"/>
      <c r="B1359" s="20">
        <f t="shared" si="203"/>
        <v>35.200000000000003</v>
      </c>
      <c r="C1359" s="29">
        <f>C1358+0.001</f>
        <v>35.29199999999998</v>
      </c>
      <c r="D1359" s="21" t="s">
        <v>673</v>
      </c>
      <c r="E1359" s="41" t="s">
        <v>1192</v>
      </c>
      <c r="F1359" s="41"/>
    </row>
    <row r="1360" spans="1:6" x14ac:dyDescent="0.25">
      <c r="A1360" s="19"/>
      <c r="B1360" s="20">
        <f t="shared" si="203"/>
        <v>35.200000000000003</v>
      </c>
      <c r="C1360" s="29">
        <f t="shared" ref="C1360:C1366" si="205">C1359+0.001</f>
        <v>35.292999999999978</v>
      </c>
      <c r="D1360" s="21" t="s">
        <v>674</v>
      </c>
      <c r="E1360" s="41" t="s">
        <v>1192</v>
      </c>
      <c r="F1360" s="41"/>
    </row>
    <row r="1361" spans="1:6" x14ac:dyDescent="0.25">
      <c r="A1361" s="19"/>
      <c r="B1361" s="20">
        <f t="shared" si="203"/>
        <v>35.200000000000003</v>
      </c>
      <c r="C1361" s="29">
        <f t="shared" si="205"/>
        <v>35.293999999999976</v>
      </c>
      <c r="D1361" s="21" t="s">
        <v>675</v>
      </c>
      <c r="E1361" s="41" t="s">
        <v>1192</v>
      </c>
      <c r="F1361" s="41"/>
    </row>
    <row r="1362" spans="1:6" x14ac:dyDescent="0.25">
      <c r="A1362" s="19"/>
      <c r="B1362" s="20">
        <f t="shared" si="203"/>
        <v>35.200000000000003</v>
      </c>
      <c r="C1362" s="29">
        <f t="shared" si="205"/>
        <v>35.294999999999973</v>
      </c>
      <c r="D1362" s="21" t="s">
        <v>676</v>
      </c>
      <c r="E1362" s="41" t="s">
        <v>1192</v>
      </c>
      <c r="F1362" s="41"/>
    </row>
    <row r="1363" spans="1:6" x14ac:dyDescent="0.25">
      <c r="A1363" s="19"/>
      <c r="B1363" s="20">
        <f t="shared" si="203"/>
        <v>35.200000000000003</v>
      </c>
      <c r="C1363" s="29">
        <f t="shared" si="205"/>
        <v>35.295999999999971</v>
      </c>
      <c r="D1363" s="21" t="s">
        <v>677</v>
      </c>
      <c r="E1363" s="41" t="s">
        <v>1192</v>
      </c>
      <c r="F1363" s="41"/>
    </row>
    <row r="1364" spans="1:6" x14ac:dyDescent="0.25">
      <c r="A1364" s="19"/>
      <c r="B1364" s="20">
        <f t="shared" si="203"/>
        <v>35.200000000000003</v>
      </c>
      <c r="C1364" s="29">
        <f t="shared" si="205"/>
        <v>35.296999999999969</v>
      </c>
      <c r="D1364" s="21" t="s">
        <v>678</v>
      </c>
      <c r="E1364" s="41" t="s">
        <v>1192</v>
      </c>
      <c r="F1364" s="41"/>
    </row>
    <row r="1365" spans="1:6" x14ac:dyDescent="0.25">
      <c r="A1365" s="19"/>
      <c r="B1365" s="20">
        <f t="shared" si="203"/>
        <v>35.200000000000003</v>
      </c>
      <c r="C1365" s="29">
        <f t="shared" si="205"/>
        <v>35.297999999999966</v>
      </c>
      <c r="D1365" s="21" t="s">
        <v>679</v>
      </c>
      <c r="E1365" s="41" t="s">
        <v>1192</v>
      </c>
      <c r="F1365" s="41"/>
    </row>
    <row r="1366" spans="1:6" x14ac:dyDescent="0.25">
      <c r="A1366" s="19"/>
      <c r="B1366" s="20">
        <f t="shared" si="203"/>
        <v>35.200000000000003</v>
      </c>
      <c r="C1366" s="29">
        <f t="shared" si="205"/>
        <v>35.298999999999964</v>
      </c>
      <c r="D1366" s="21" t="s">
        <v>680</v>
      </c>
      <c r="E1366" s="41" t="s">
        <v>1192</v>
      </c>
      <c r="F1366" s="41"/>
    </row>
    <row r="1367" spans="1:6" x14ac:dyDescent="0.25">
      <c r="A1367" s="19"/>
      <c r="B1367" s="20">
        <f t="shared" si="203"/>
        <v>35.200000000000003</v>
      </c>
      <c r="C1367" s="30">
        <f>C1366+0.0001</f>
        <v>35.299099999999967</v>
      </c>
      <c r="D1367" s="21" t="s">
        <v>681</v>
      </c>
      <c r="E1367" s="41" t="s">
        <v>1192</v>
      </c>
      <c r="F1367" s="41"/>
    </row>
    <row r="1368" spans="1:6" x14ac:dyDescent="0.25">
      <c r="A1368" s="19"/>
      <c r="B1368" s="20">
        <f t="shared" si="203"/>
        <v>35.200000000000003</v>
      </c>
      <c r="C1368" s="30">
        <f t="shared" ref="C1368:C1374" si="206">C1367+0.0001</f>
        <v>35.299199999999971</v>
      </c>
      <c r="D1368" s="21" t="s">
        <v>682</v>
      </c>
      <c r="E1368" s="41" t="s">
        <v>1192</v>
      </c>
      <c r="F1368" s="41"/>
    </row>
    <row r="1369" spans="1:6" x14ac:dyDescent="0.25">
      <c r="A1369" s="19"/>
      <c r="B1369" s="20">
        <f t="shared" si="203"/>
        <v>35.200000000000003</v>
      </c>
      <c r="C1369" s="30">
        <f t="shared" si="206"/>
        <v>35.299299999999974</v>
      </c>
      <c r="D1369" s="21" t="s">
        <v>683</v>
      </c>
      <c r="E1369" s="41" t="s">
        <v>1192</v>
      </c>
      <c r="F1369" s="41"/>
    </row>
    <row r="1370" spans="1:6" x14ac:dyDescent="0.25">
      <c r="A1370" s="19"/>
      <c r="B1370" s="20">
        <f t="shared" si="203"/>
        <v>35.200000000000003</v>
      </c>
      <c r="C1370" s="30">
        <f t="shared" si="206"/>
        <v>35.299399999999977</v>
      </c>
      <c r="D1370" s="21" t="s">
        <v>684</v>
      </c>
      <c r="E1370" s="41" t="s">
        <v>1192</v>
      </c>
      <c r="F1370" s="41"/>
    </row>
    <row r="1371" spans="1:6" x14ac:dyDescent="0.25">
      <c r="A1371" s="19"/>
      <c r="B1371" s="20">
        <f t="shared" si="203"/>
        <v>35.200000000000003</v>
      </c>
      <c r="C1371" s="30">
        <f t="shared" si="206"/>
        <v>35.299499999999981</v>
      </c>
      <c r="D1371" s="21" t="s">
        <v>685</v>
      </c>
      <c r="E1371" s="41" t="s">
        <v>1192</v>
      </c>
      <c r="F1371" s="41"/>
    </row>
    <row r="1372" spans="1:6" x14ac:dyDescent="0.25">
      <c r="A1372" s="19"/>
      <c r="B1372" s="20">
        <f t="shared" si="203"/>
        <v>35.200000000000003</v>
      </c>
      <c r="C1372" s="30">
        <f t="shared" si="206"/>
        <v>35.299599999999984</v>
      </c>
      <c r="D1372" s="21" t="s">
        <v>686</v>
      </c>
      <c r="E1372" s="41" t="s">
        <v>1192</v>
      </c>
      <c r="F1372" s="41"/>
    </row>
    <row r="1373" spans="1:6" x14ac:dyDescent="0.25">
      <c r="A1373" s="19"/>
      <c r="B1373" s="20">
        <f t="shared" si="203"/>
        <v>35.200000000000003</v>
      </c>
      <c r="C1373" s="30">
        <f t="shared" si="206"/>
        <v>35.299699999999987</v>
      </c>
      <c r="D1373" s="21" t="s">
        <v>687</v>
      </c>
      <c r="E1373" s="41" t="s">
        <v>1192</v>
      </c>
      <c r="F1373" s="41"/>
    </row>
    <row r="1374" spans="1:6" x14ac:dyDescent="0.25">
      <c r="A1374" s="19"/>
      <c r="B1374" s="20">
        <f t="shared" si="203"/>
        <v>35.200000000000003</v>
      </c>
      <c r="C1374" s="30">
        <f t="shared" si="206"/>
        <v>35.299799999999991</v>
      </c>
      <c r="D1374" s="21" t="s">
        <v>688</v>
      </c>
      <c r="E1374" s="41" t="s">
        <v>1192</v>
      </c>
      <c r="F1374" s="41"/>
    </row>
    <row r="1375" spans="1:6" x14ac:dyDescent="0.25">
      <c r="A1375" s="19"/>
      <c r="B1375" s="20">
        <f t="shared" si="203"/>
        <v>35.200000000000003</v>
      </c>
      <c r="C1375" s="30">
        <f>C1374+0.0001</f>
        <v>35.299899999999994</v>
      </c>
      <c r="D1375" s="21" t="s">
        <v>689</v>
      </c>
      <c r="E1375" s="41" t="s">
        <v>1192</v>
      </c>
      <c r="F1375" s="41"/>
    </row>
    <row r="1376" spans="1:6" x14ac:dyDescent="0.25">
      <c r="A1376" s="19"/>
      <c r="B1376" s="20">
        <f t="shared" si="203"/>
        <v>35.200000000000003</v>
      </c>
      <c r="C1376" s="32">
        <f>C1375+0.00001</f>
        <v>35.299909999999997</v>
      </c>
      <c r="D1376" s="21" t="s">
        <v>690</v>
      </c>
      <c r="E1376" s="41" t="s">
        <v>1192</v>
      </c>
      <c r="F1376" s="41"/>
    </row>
    <row r="1377" spans="1:6" x14ac:dyDescent="0.25">
      <c r="A1377" s="19"/>
      <c r="B1377" s="20">
        <f t="shared" si="203"/>
        <v>35.200000000000003</v>
      </c>
      <c r="C1377" s="32">
        <f t="shared" ref="C1377:C1379" si="207">C1376+0.00001</f>
        <v>35.29992</v>
      </c>
      <c r="D1377" s="21" t="s">
        <v>691</v>
      </c>
      <c r="E1377" s="41" t="s">
        <v>1192</v>
      </c>
      <c r="F1377" s="41"/>
    </row>
    <row r="1378" spans="1:6" x14ac:dyDescent="0.25">
      <c r="A1378" s="19"/>
      <c r="B1378" s="20">
        <f t="shared" si="203"/>
        <v>35.200000000000003</v>
      </c>
      <c r="C1378" s="32">
        <f t="shared" si="207"/>
        <v>35.299930000000003</v>
      </c>
      <c r="D1378" s="21" t="s">
        <v>692</v>
      </c>
      <c r="E1378" s="41" t="s">
        <v>1192</v>
      </c>
      <c r="F1378" s="41"/>
    </row>
    <row r="1379" spans="1:6" x14ac:dyDescent="0.25">
      <c r="A1379" s="19"/>
      <c r="B1379" s="20">
        <f t="shared" si="203"/>
        <v>35.200000000000003</v>
      </c>
      <c r="C1379" s="32">
        <f t="shared" si="207"/>
        <v>35.299940000000007</v>
      </c>
      <c r="D1379" s="21" t="s">
        <v>693</v>
      </c>
      <c r="E1379" s="41" t="s">
        <v>1192</v>
      </c>
      <c r="F1379" s="41"/>
    </row>
    <row r="1380" spans="1:6" x14ac:dyDescent="0.25">
      <c r="A1380" s="19"/>
      <c r="B1380" s="20"/>
      <c r="C1380" s="30"/>
      <c r="D1380" s="58"/>
      <c r="E1380" s="41"/>
      <c r="F1380" s="41"/>
    </row>
    <row r="1381" spans="1:6" ht="15" customHeight="1" x14ac:dyDescent="0.25">
      <c r="A1381" s="9">
        <f>A1315+1</f>
        <v>36</v>
      </c>
      <c r="B1381" s="10"/>
      <c r="C1381" s="11"/>
      <c r="D1381" s="31" t="s">
        <v>694</v>
      </c>
      <c r="E1381" s="42"/>
      <c r="F1381" s="42"/>
    </row>
    <row r="1382" spans="1:6" x14ac:dyDescent="0.25">
      <c r="A1382" s="13"/>
      <c r="B1382" s="17">
        <f>A1381+0.1</f>
        <v>36.1</v>
      </c>
      <c r="C1382" s="14"/>
      <c r="D1382" s="15" t="s">
        <v>695</v>
      </c>
      <c r="E1382" s="43"/>
      <c r="F1382" s="43"/>
    </row>
    <row r="1383" spans="1:6" x14ac:dyDescent="0.25">
      <c r="A1383" s="19"/>
      <c r="B1383" s="20">
        <f>B1382</f>
        <v>36.1</v>
      </c>
      <c r="C1383" s="20">
        <f>B1382+0.01</f>
        <v>36.11</v>
      </c>
      <c r="D1383" s="21" t="s">
        <v>696</v>
      </c>
      <c r="E1383" s="41" t="s">
        <v>1192</v>
      </c>
      <c r="F1383" s="41"/>
    </row>
    <row r="1384" spans="1:6" x14ac:dyDescent="0.25">
      <c r="A1384" s="19"/>
      <c r="B1384" s="20">
        <f t="shared" ref="B1384:B1391" si="208">B1383</f>
        <v>36.1</v>
      </c>
      <c r="C1384" s="20">
        <f>C1383+0.01</f>
        <v>36.119999999999997</v>
      </c>
      <c r="D1384" s="21" t="s">
        <v>697</v>
      </c>
      <c r="E1384" s="41" t="s">
        <v>1192</v>
      </c>
      <c r="F1384" s="41"/>
    </row>
    <row r="1385" spans="1:6" x14ac:dyDescent="0.25">
      <c r="A1385" s="19"/>
      <c r="B1385" s="20">
        <f t="shared" si="208"/>
        <v>36.1</v>
      </c>
      <c r="C1385" s="20">
        <f t="shared" ref="C1385:C1391" si="209">C1384+0.01</f>
        <v>36.129999999999995</v>
      </c>
      <c r="D1385" s="21" t="s">
        <v>698</v>
      </c>
      <c r="E1385" s="41" t="s">
        <v>1192</v>
      </c>
      <c r="F1385" s="41"/>
    </row>
    <row r="1386" spans="1:6" x14ac:dyDescent="0.25">
      <c r="A1386" s="19"/>
      <c r="B1386" s="20">
        <f t="shared" si="208"/>
        <v>36.1</v>
      </c>
      <c r="C1386" s="20">
        <f t="shared" si="209"/>
        <v>36.139999999999993</v>
      </c>
      <c r="D1386" s="21" t="s">
        <v>699</v>
      </c>
      <c r="E1386" s="41" t="s">
        <v>1192</v>
      </c>
      <c r="F1386" s="41"/>
    </row>
    <row r="1387" spans="1:6" x14ac:dyDescent="0.25">
      <c r="A1387" s="19"/>
      <c r="B1387" s="20">
        <f t="shared" si="208"/>
        <v>36.1</v>
      </c>
      <c r="C1387" s="20">
        <f t="shared" si="209"/>
        <v>36.149999999999991</v>
      </c>
      <c r="D1387" s="21" t="s">
        <v>700</v>
      </c>
      <c r="E1387" s="41" t="s">
        <v>1192</v>
      </c>
      <c r="F1387" s="41"/>
    </row>
    <row r="1388" spans="1:6" x14ac:dyDescent="0.25">
      <c r="A1388" s="19"/>
      <c r="B1388" s="20">
        <f t="shared" si="208"/>
        <v>36.1</v>
      </c>
      <c r="C1388" s="20">
        <f t="shared" si="209"/>
        <v>36.159999999999989</v>
      </c>
      <c r="D1388" s="21" t="s">
        <v>701</v>
      </c>
      <c r="E1388" s="41" t="s">
        <v>1192</v>
      </c>
      <c r="F1388" s="41"/>
    </row>
    <row r="1389" spans="1:6" x14ac:dyDescent="0.25">
      <c r="A1389" s="19"/>
      <c r="B1389" s="20">
        <f t="shared" si="208"/>
        <v>36.1</v>
      </c>
      <c r="C1389" s="20">
        <f t="shared" si="209"/>
        <v>36.169999999999987</v>
      </c>
      <c r="D1389" s="21" t="s">
        <v>702</v>
      </c>
      <c r="E1389" s="41" t="s">
        <v>1192</v>
      </c>
      <c r="F1389" s="41"/>
    </row>
    <row r="1390" spans="1:6" x14ac:dyDescent="0.25">
      <c r="A1390" s="19"/>
      <c r="B1390" s="20">
        <f t="shared" si="208"/>
        <v>36.1</v>
      </c>
      <c r="C1390" s="20">
        <f t="shared" si="209"/>
        <v>36.179999999999986</v>
      </c>
      <c r="D1390" s="21" t="s">
        <v>703</v>
      </c>
      <c r="E1390" s="41" t="s">
        <v>1192</v>
      </c>
      <c r="F1390" s="41"/>
    </row>
    <row r="1391" spans="1:6" x14ac:dyDescent="0.25">
      <c r="A1391" s="19"/>
      <c r="B1391" s="20">
        <f t="shared" si="208"/>
        <v>36.1</v>
      </c>
      <c r="C1391" s="20">
        <f t="shared" si="209"/>
        <v>36.189999999999984</v>
      </c>
      <c r="D1391" s="21" t="s">
        <v>704</v>
      </c>
      <c r="E1391" s="41" t="s">
        <v>1192</v>
      </c>
      <c r="F1391" s="41"/>
    </row>
    <row r="1392" spans="1:6" x14ac:dyDescent="0.25">
      <c r="A1392" s="13"/>
      <c r="B1392" s="17">
        <f>B1382+0.1</f>
        <v>36.200000000000003</v>
      </c>
      <c r="C1392" s="14"/>
      <c r="D1392" s="15" t="s">
        <v>713</v>
      </c>
      <c r="E1392" s="43"/>
      <c r="F1392" s="43"/>
    </row>
    <row r="1393" spans="1:6" x14ac:dyDescent="0.25">
      <c r="A1393" s="19"/>
      <c r="B1393" s="20">
        <f>B1392</f>
        <v>36.200000000000003</v>
      </c>
      <c r="C1393" s="20">
        <f>B1392+0.01</f>
        <v>36.21</v>
      </c>
      <c r="D1393" s="21" t="s">
        <v>705</v>
      </c>
      <c r="E1393" s="41" t="s">
        <v>1192</v>
      </c>
      <c r="F1393" s="41"/>
    </row>
    <row r="1394" spans="1:6" x14ac:dyDescent="0.25">
      <c r="A1394" s="19"/>
      <c r="B1394" s="20">
        <f t="shared" ref="B1394:B1401" si="210">B1393</f>
        <v>36.200000000000003</v>
      </c>
      <c r="C1394" s="20">
        <f>C1393+0.01</f>
        <v>36.22</v>
      </c>
      <c r="D1394" s="21" t="s">
        <v>706</v>
      </c>
      <c r="E1394" s="41" t="s">
        <v>1192</v>
      </c>
      <c r="F1394" s="41"/>
    </row>
    <row r="1395" spans="1:6" x14ac:dyDescent="0.25">
      <c r="A1395" s="19"/>
      <c r="B1395" s="20">
        <f t="shared" si="210"/>
        <v>36.200000000000003</v>
      </c>
      <c r="C1395" s="20">
        <f t="shared" ref="C1395:C1401" si="211">C1394+0.01</f>
        <v>36.229999999999997</v>
      </c>
      <c r="D1395" s="21" t="s">
        <v>707</v>
      </c>
      <c r="E1395" s="41" t="s">
        <v>1192</v>
      </c>
      <c r="F1395" s="41"/>
    </row>
    <row r="1396" spans="1:6" x14ac:dyDescent="0.25">
      <c r="A1396" s="19"/>
      <c r="B1396" s="20">
        <f t="shared" si="210"/>
        <v>36.200000000000003</v>
      </c>
      <c r="C1396" s="20">
        <f t="shared" si="211"/>
        <v>36.239999999999995</v>
      </c>
      <c r="D1396" s="21" t="s">
        <v>708</v>
      </c>
      <c r="E1396" s="41" t="s">
        <v>1192</v>
      </c>
      <c r="F1396" s="41"/>
    </row>
    <row r="1397" spans="1:6" x14ac:dyDescent="0.25">
      <c r="A1397" s="19"/>
      <c r="B1397" s="20">
        <f t="shared" si="210"/>
        <v>36.200000000000003</v>
      </c>
      <c r="C1397" s="20">
        <f t="shared" si="211"/>
        <v>36.249999999999993</v>
      </c>
      <c r="D1397" s="21" t="s">
        <v>709</v>
      </c>
      <c r="E1397" s="41" t="s">
        <v>1192</v>
      </c>
      <c r="F1397" s="41"/>
    </row>
    <row r="1398" spans="1:6" x14ac:dyDescent="0.25">
      <c r="A1398" s="19"/>
      <c r="B1398" s="20">
        <f t="shared" si="210"/>
        <v>36.200000000000003</v>
      </c>
      <c r="C1398" s="20">
        <f t="shared" si="211"/>
        <v>36.259999999999991</v>
      </c>
      <c r="D1398" s="21" t="s">
        <v>710</v>
      </c>
      <c r="E1398" s="41" t="s">
        <v>1192</v>
      </c>
      <c r="F1398" s="41"/>
    </row>
    <row r="1399" spans="1:6" x14ac:dyDescent="0.25">
      <c r="A1399" s="19"/>
      <c r="B1399" s="20">
        <f t="shared" si="210"/>
        <v>36.200000000000003</v>
      </c>
      <c r="C1399" s="20">
        <f t="shared" si="211"/>
        <v>36.269999999999989</v>
      </c>
      <c r="D1399" s="21" t="s">
        <v>711</v>
      </c>
      <c r="E1399" s="41" t="s">
        <v>1192</v>
      </c>
      <c r="F1399" s="41"/>
    </row>
    <row r="1400" spans="1:6" x14ac:dyDescent="0.25">
      <c r="A1400" s="19"/>
      <c r="B1400" s="20">
        <f t="shared" si="210"/>
        <v>36.200000000000003</v>
      </c>
      <c r="C1400" s="20">
        <f t="shared" si="211"/>
        <v>36.279999999999987</v>
      </c>
      <c r="D1400" s="21" t="s">
        <v>711</v>
      </c>
      <c r="E1400" s="41" t="s">
        <v>1192</v>
      </c>
      <c r="F1400" s="41"/>
    </row>
    <row r="1401" spans="1:6" x14ac:dyDescent="0.25">
      <c r="A1401" s="19"/>
      <c r="B1401" s="20">
        <f t="shared" si="210"/>
        <v>36.200000000000003</v>
      </c>
      <c r="C1401" s="20">
        <f t="shared" si="211"/>
        <v>36.289999999999985</v>
      </c>
      <c r="D1401" s="21" t="s">
        <v>712</v>
      </c>
      <c r="E1401" s="41" t="s">
        <v>1192</v>
      </c>
      <c r="F1401" s="41"/>
    </row>
    <row r="1402" spans="1:6" x14ac:dyDescent="0.25">
      <c r="A1402" s="19"/>
      <c r="B1402" s="20"/>
      <c r="C1402" s="30"/>
      <c r="D1402" s="21"/>
      <c r="E1402" s="41"/>
      <c r="F1402" s="41"/>
    </row>
    <row r="1403" spans="1:6" ht="15" customHeight="1" x14ac:dyDescent="0.25">
      <c r="A1403" s="9">
        <f>A1381+1</f>
        <v>37</v>
      </c>
      <c r="B1403" s="10"/>
      <c r="C1403" s="11"/>
      <c r="D1403" s="31" t="s">
        <v>714</v>
      </c>
      <c r="E1403" s="42"/>
      <c r="F1403" s="42"/>
    </row>
    <row r="1404" spans="1:6" x14ac:dyDescent="0.25">
      <c r="A1404" s="13"/>
      <c r="B1404" s="17">
        <f>A1403+0.1</f>
        <v>37.1</v>
      </c>
      <c r="C1404" s="14"/>
      <c r="D1404" s="15" t="s">
        <v>715</v>
      </c>
      <c r="E1404" s="43"/>
      <c r="F1404" s="43"/>
    </row>
    <row r="1405" spans="1:6" x14ac:dyDescent="0.25">
      <c r="A1405" s="19"/>
      <c r="B1405" s="20">
        <f>B1404</f>
        <v>37.1</v>
      </c>
      <c r="C1405" s="20">
        <f>B1404+0.01</f>
        <v>37.11</v>
      </c>
      <c r="D1405" s="21" t="s">
        <v>717</v>
      </c>
      <c r="E1405" s="41" t="s">
        <v>1192</v>
      </c>
      <c r="F1405" s="41"/>
    </row>
    <row r="1406" spans="1:6" x14ac:dyDescent="0.25">
      <c r="A1406" s="19"/>
      <c r="B1406" s="20">
        <f t="shared" ref="B1406:B1436" si="212">B1405</f>
        <v>37.1</v>
      </c>
      <c r="C1406" s="20">
        <f>C1405+0.01</f>
        <v>37.119999999999997</v>
      </c>
      <c r="D1406" s="21" t="s">
        <v>718</v>
      </c>
      <c r="E1406" s="41" t="s">
        <v>1192</v>
      </c>
      <c r="F1406" s="41"/>
    </row>
    <row r="1407" spans="1:6" x14ac:dyDescent="0.25">
      <c r="A1407" s="19"/>
      <c r="B1407" s="20">
        <f t="shared" si="212"/>
        <v>37.1</v>
      </c>
      <c r="C1407" s="20">
        <f t="shared" ref="C1407:C1413" si="213">C1406+0.01</f>
        <v>37.129999999999995</v>
      </c>
      <c r="D1407" s="21" t="s">
        <v>719</v>
      </c>
      <c r="E1407" s="41" t="s">
        <v>1192</v>
      </c>
      <c r="F1407" s="41"/>
    </row>
    <row r="1408" spans="1:6" x14ac:dyDescent="0.25">
      <c r="A1408" s="19"/>
      <c r="B1408" s="20">
        <f t="shared" si="212"/>
        <v>37.1</v>
      </c>
      <c r="C1408" s="20">
        <f t="shared" si="213"/>
        <v>37.139999999999993</v>
      </c>
      <c r="D1408" s="21" t="s">
        <v>720</v>
      </c>
      <c r="E1408" s="41" t="s">
        <v>1192</v>
      </c>
      <c r="F1408" s="41"/>
    </row>
    <row r="1409" spans="1:6" x14ac:dyDescent="0.25">
      <c r="A1409" s="19"/>
      <c r="B1409" s="20">
        <f t="shared" si="212"/>
        <v>37.1</v>
      </c>
      <c r="C1409" s="20">
        <f t="shared" si="213"/>
        <v>37.149999999999991</v>
      </c>
      <c r="D1409" s="21" t="s">
        <v>721</v>
      </c>
      <c r="E1409" s="41" t="s">
        <v>1192</v>
      </c>
      <c r="F1409" s="41"/>
    </row>
    <row r="1410" spans="1:6" x14ac:dyDescent="0.25">
      <c r="A1410" s="19"/>
      <c r="B1410" s="20">
        <f t="shared" si="212"/>
        <v>37.1</v>
      </c>
      <c r="C1410" s="20">
        <f t="shared" si="213"/>
        <v>37.159999999999989</v>
      </c>
      <c r="D1410" s="21" t="s">
        <v>722</v>
      </c>
      <c r="E1410" s="41" t="s">
        <v>1192</v>
      </c>
      <c r="F1410" s="41"/>
    </row>
    <row r="1411" spans="1:6" x14ac:dyDescent="0.25">
      <c r="A1411" s="19"/>
      <c r="B1411" s="20">
        <f t="shared" si="212"/>
        <v>37.1</v>
      </c>
      <c r="C1411" s="20">
        <f t="shared" si="213"/>
        <v>37.169999999999987</v>
      </c>
      <c r="D1411" s="21" t="s">
        <v>723</v>
      </c>
      <c r="E1411" s="41" t="s">
        <v>1192</v>
      </c>
      <c r="F1411" s="41"/>
    </row>
    <row r="1412" spans="1:6" x14ac:dyDescent="0.25">
      <c r="A1412" s="19"/>
      <c r="B1412" s="20">
        <f t="shared" si="212"/>
        <v>37.1</v>
      </c>
      <c r="C1412" s="20">
        <f t="shared" si="213"/>
        <v>37.179999999999986</v>
      </c>
      <c r="D1412" s="21" t="s">
        <v>724</v>
      </c>
      <c r="E1412" s="41" t="s">
        <v>1192</v>
      </c>
      <c r="F1412" s="41"/>
    </row>
    <row r="1413" spans="1:6" x14ac:dyDescent="0.25">
      <c r="A1413" s="19"/>
      <c r="B1413" s="20">
        <f t="shared" si="212"/>
        <v>37.1</v>
      </c>
      <c r="C1413" s="20">
        <f t="shared" si="213"/>
        <v>37.189999999999984</v>
      </c>
      <c r="D1413" s="21" t="s">
        <v>725</v>
      </c>
      <c r="E1413" s="41" t="s">
        <v>1192</v>
      </c>
      <c r="F1413" s="41"/>
    </row>
    <row r="1414" spans="1:6" x14ac:dyDescent="0.25">
      <c r="A1414" s="19"/>
      <c r="B1414" s="20">
        <f t="shared" si="212"/>
        <v>37.1</v>
      </c>
      <c r="C1414" s="29">
        <f>C1413+0.001</f>
        <v>37.190999999999981</v>
      </c>
      <c r="D1414" s="21" t="s">
        <v>726</v>
      </c>
      <c r="E1414" s="41" t="s">
        <v>1192</v>
      </c>
      <c r="F1414" s="41"/>
    </row>
    <row r="1415" spans="1:6" x14ac:dyDescent="0.25">
      <c r="A1415" s="19"/>
      <c r="B1415" s="20">
        <f t="shared" si="212"/>
        <v>37.1</v>
      </c>
      <c r="C1415" s="29">
        <f>C1414+0.001</f>
        <v>37.191999999999979</v>
      </c>
      <c r="D1415" s="21" t="s">
        <v>727</v>
      </c>
      <c r="E1415" s="41" t="s">
        <v>1192</v>
      </c>
      <c r="F1415" s="41"/>
    </row>
    <row r="1416" spans="1:6" x14ac:dyDescent="0.25">
      <c r="A1416" s="19"/>
      <c r="B1416" s="20">
        <f t="shared" si="212"/>
        <v>37.1</v>
      </c>
      <c r="C1416" s="29">
        <f t="shared" ref="C1416:C1422" si="214">C1415+0.001</f>
        <v>37.192999999999977</v>
      </c>
      <c r="D1416" s="21" t="s">
        <v>728</v>
      </c>
      <c r="E1416" s="41" t="s">
        <v>1192</v>
      </c>
      <c r="F1416" s="41"/>
    </row>
    <row r="1417" spans="1:6" x14ac:dyDescent="0.25">
      <c r="A1417" s="19"/>
      <c r="B1417" s="20">
        <f t="shared" si="212"/>
        <v>37.1</v>
      </c>
      <c r="C1417" s="29">
        <f t="shared" si="214"/>
        <v>37.193999999999974</v>
      </c>
      <c r="D1417" s="21" t="s">
        <v>729</v>
      </c>
      <c r="E1417" s="41" t="s">
        <v>1192</v>
      </c>
      <c r="F1417" s="41"/>
    </row>
    <row r="1418" spans="1:6" x14ac:dyDescent="0.25">
      <c r="A1418" s="19"/>
      <c r="B1418" s="20">
        <f t="shared" si="212"/>
        <v>37.1</v>
      </c>
      <c r="C1418" s="29">
        <f t="shared" si="214"/>
        <v>37.194999999999972</v>
      </c>
      <c r="D1418" s="21" t="s">
        <v>730</v>
      </c>
      <c r="E1418" s="41" t="s">
        <v>1192</v>
      </c>
      <c r="F1418" s="41"/>
    </row>
    <row r="1419" spans="1:6" x14ac:dyDescent="0.25">
      <c r="A1419" s="19"/>
      <c r="B1419" s="20">
        <f t="shared" si="212"/>
        <v>37.1</v>
      </c>
      <c r="C1419" s="29">
        <f t="shared" si="214"/>
        <v>37.19599999999997</v>
      </c>
      <c r="D1419" s="21" t="s">
        <v>731</v>
      </c>
      <c r="E1419" s="41" t="s">
        <v>1192</v>
      </c>
      <c r="F1419" s="41"/>
    </row>
    <row r="1420" spans="1:6" x14ac:dyDescent="0.25">
      <c r="A1420" s="19"/>
      <c r="B1420" s="20">
        <f t="shared" si="212"/>
        <v>37.1</v>
      </c>
      <c r="C1420" s="29">
        <f t="shared" si="214"/>
        <v>37.196999999999967</v>
      </c>
      <c r="D1420" s="21" t="s">
        <v>732</v>
      </c>
      <c r="E1420" s="41" t="s">
        <v>1192</v>
      </c>
      <c r="F1420" s="41"/>
    </row>
    <row r="1421" spans="1:6" x14ac:dyDescent="0.25">
      <c r="A1421" s="19"/>
      <c r="B1421" s="20">
        <f t="shared" si="212"/>
        <v>37.1</v>
      </c>
      <c r="C1421" s="29">
        <f t="shared" si="214"/>
        <v>37.197999999999965</v>
      </c>
      <c r="D1421" s="21" t="s">
        <v>733</v>
      </c>
      <c r="E1421" s="41" t="s">
        <v>1192</v>
      </c>
      <c r="F1421" s="41"/>
    </row>
    <row r="1422" spans="1:6" x14ac:dyDescent="0.25">
      <c r="A1422" s="19"/>
      <c r="B1422" s="20">
        <f t="shared" si="212"/>
        <v>37.1</v>
      </c>
      <c r="C1422" s="29">
        <f t="shared" si="214"/>
        <v>37.198999999999963</v>
      </c>
      <c r="D1422" s="21" t="s">
        <v>734</v>
      </c>
      <c r="E1422" s="41" t="s">
        <v>1192</v>
      </c>
      <c r="F1422" s="41"/>
    </row>
    <row r="1423" spans="1:6" x14ac:dyDescent="0.25">
      <c r="A1423" s="19"/>
      <c r="B1423" s="20">
        <f t="shared" si="212"/>
        <v>37.1</v>
      </c>
      <c r="C1423" s="30">
        <f>C1422+0.0001</f>
        <v>37.199099999999966</v>
      </c>
      <c r="D1423" s="21" t="s">
        <v>735</v>
      </c>
      <c r="E1423" s="41" t="s">
        <v>1192</v>
      </c>
      <c r="F1423" s="41"/>
    </row>
    <row r="1424" spans="1:6" x14ac:dyDescent="0.25">
      <c r="A1424" s="19"/>
      <c r="B1424" s="20">
        <f t="shared" si="212"/>
        <v>37.1</v>
      </c>
      <c r="C1424" s="30">
        <f t="shared" ref="C1424:C1430" si="215">C1423+0.0001</f>
        <v>37.199199999999969</v>
      </c>
      <c r="D1424" s="21" t="s">
        <v>736</v>
      </c>
      <c r="E1424" s="41" t="s">
        <v>1192</v>
      </c>
      <c r="F1424" s="41"/>
    </row>
    <row r="1425" spans="1:6" x14ac:dyDescent="0.25">
      <c r="A1425" s="19"/>
      <c r="B1425" s="20">
        <f t="shared" si="212"/>
        <v>37.1</v>
      </c>
      <c r="C1425" s="30">
        <f t="shared" si="215"/>
        <v>37.199299999999972</v>
      </c>
      <c r="D1425" s="21" t="s">
        <v>737</v>
      </c>
      <c r="E1425" s="41" t="s">
        <v>1192</v>
      </c>
      <c r="F1425" s="41"/>
    </row>
    <row r="1426" spans="1:6" x14ac:dyDescent="0.25">
      <c r="A1426" s="19"/>
      <c r="B1426" s="20">
        <f t="shared" si="212"/>
        <v>37.1</v>
      </c>
      <c r="C1426" s="30">
        <f t="shared" si="215"/>
        <v>37.199399999999976</v>
      </c>
      <c r="D1426" s="21" t="s">
        <v>738</v>
      </c>
      <c r="E1426" s="41" t="s">
        <v>1192</v>
      </c>
      <c r="F1426" s="41"/>
    </row>
    <row r="1427" spans="1:6" x14ac:dyDescent="0.25">
      <c r="A1427" s="19"/>
      <c r="B1427" s="20">
        <f t="shared" si="212"/>
        <v>37.1</v>
      </c>
      <c r="C1427" s="30">
        <f t="shared" si="215"/>
        <v>37.199499999999979</v>
      </c>
      <c r="D1427" s="21" t="s">
        <v>739</v>
      </c>
      <c r="E1427" s="41" t="s">
        <v>1192</v>
      </c>
      <c r="F1427" s="41"/>
    </row>
    <row r="1428" spans="1:6" x14ac:dyDescent="0.25">
      <c r="A1428" s="19"/>
      <c r="B1428" s="20">
        <f t="shared" si="212"/>
        <v>37.1</v>
      </c>
      <c r="C1428" s="30">
        <f t="shared" si="215"/>
        <v>37.199599999999982</v>
      </c>
      <c r="D1428" s="21" t="s">
        <v>740</v>
      </c>
      <c r="E1428" s="41" t="s">
        <v>1192</v>
      </c>
      <c r="F1428" s="41"/>
    </row>
    <row r="1429" spans="1:6" x14ac:dyDescent="0.25">
      <c r="A1429" s="19"/>
      <c r="B1429" s="20">
        <f t="shared" si="212"/>
        <v>37.1</v>
      </c>
      <c r="C1429" s="30">
        <f t="shared" si="215"/>
        <v>37.199699999999986</v>
      </c>
      <c r="D1429" s="21" t="s">
        <v>741</v>
      </c>
      <c r="E1429" s="41" t="s">
        <v>1192</v>
      </c>
      <c r="F1429" s="41"/>
    </row>
    <row r="1430" spans="1:6" x14ac:dyDescent="0.25">
      <c r="A1430" s="19"/>
      <c r="B1430" s="20">
        <f t="shared" si="212"/>
        <v>37.1</v>
      </c>
      <c r="C1430" s="30">
        <f t="shared" si="215"/>
        <v>37.199799999999989</v>
      </c>
      <c r="D1430" s="21" t="s">
        <v>742</v>
      </c>
      <c r="E1430" s="41" t="s">
        <v>1192</v>
      </c>
      <c r="F1430" s="41"/>
    </row>
    <row r="1431" spans="1:6" x14ac:dyDescent="0.25">
      <c r="A1431" s="19"/>
      <c r="B1431" s="20">
        <f t="shared" si="212"/>
        <v>37.1</v>
      </c>
      <c r="C1431" s="30">
        <f>C1430+0.0001</f>
        <v>37.199899999999992</v>
      </c>
      <c r="D1431" s="21" t="s">
        <v>743</v>
      </c>
      <c r="E1431" s="41" t="s">
        <v>1192</v>
      </c>
      <c r="F1431" s="41"/>
    </row>
    <row r="1432" spans="1:6" x14ac:dyDescent="0.25">
      <c r="A1432" s="19"/>
      <c r="B1432" s="20">
        <f t="shared" si="212"/>
        <v>37.1</v>
      </c>
      <c r="C1432" s="32">
        <f>C1431+0.00001</f>
        <v>37.199909999999996</v>
      </c>
      <c r="D1432" s="21" t="s">
        <v>744</v>
      </c>
      <c r="E1432" s="41" t="s">
        <v>1192</v>
      </c>
      <c r="F1432" s="41"/>
    </row>
    <row r="1433" spans="1:6" x14ac:dyDescent="0.25">
      <c r="A1433" s="19"/>
      <c r="B1433" s="20">
        <f t="shared" si="212"/>
        <v>37.1</v>
      </c>
      <c r="C1433" s="32">
        <f t="shared" ref="C1433:C1436" si="216">C1432+0.00001</f>
        <v>37.199919999999999</v>
      </c>
      <c r="D1433" s="21" t="s">
        <v>745</v>
      </c>
      <c r="E1433" s="41" t="s">
        <v>1192</v>
      </c>
      <c r="F1433" s="41"/>
    </row>
    <row r="1434" spans="1:6" x14ac:dyDescent="0.25">
      <c r="A1434" s="19"/>
      <c r="B1434" s="20">
        <f t="shared" si="212"/>
        <v>37.1</v>
      </c>
      <c r="C1434" s="32">
        <f t="shared" si="216"/>
        <v>37.199930000000002</v>
      </c>
      <c r="D1434" s="21" t="s">
        <v>746</v>
      </c>
      <c r="E1434" s="41" t="s">
        <v>1192</v>
      </c>
      <c r="F1434" s="41"/>
    </row>
    <row r="1435" spans="1:6" x14ac:dyDescent="0.25">
      <c r="A1435" s="19"/>
      <c r="B1435" s="20">
        <f t="shared" si="212"/>
        <v>37.1</v>
      </c>
      <c r="C1435" s="32">
        <f t="shared" si="216"/>
        <v>37.199940000000005</v>
      </c>
      <c r="D1435" s="21" t="s">
        <v>747</v>
      </c>
      <c r="E1435" s="41" t="s">
        <v>1192</v>
      </c>
      <c r="F1435" s="41"/>
    </row>
    <row r="1436" spans="1:6" x14ac:dyDescent="0.25">
      <c r="A1436" s="19"/>
      <c r="B1436" s="20">
        <f t="shared" si="212"/>
        <v>37.1</v>
      </c>
      <c r="C1436" s="32">
        <f t="shared" si="216"/>
        <v>37.199950000000008</v>
      </c>
      <c r="D1436" s="21" t="s">
        <v>748</v>
      </c>
      <c r="E1436" s="41" t="s">
        <v>1192</v>
      </c>
      <c r="F1436" s="41"/>
    </row>
    <row r="1437" spans="1:6" x14ac:dyDescent="0.25">
      <c r="A1437" s="13"/>
      <c r="B1437" s="17">
        <f>B1404+0.1</f>
        <v>37.200000000000003</v>
      </c>
      <c r="C1437" s="14"/>
      <c r="D1437" s="15" t="s">
        <v>716</v>
      </c>
      <c r="E1437" s="43"/>
      <c r="F1437" s="43"/>
    </row>
    <row r="1438" spans="1:6" x14ac:dyDescent="0.25">
      <c r="A1438" s="19"/>
      <c r="B1438" s="20">
        <f>B1437</f>
        <v>37.200000000000003</v>
      </c>
      <c r="C1438" s="20">
        <f>B1437+0.01</f>
        <v>37.21</v>
      </c>
      <c r="D1438" s="21" t="s">
        <v>749</v>
      </c>
      <c r="E1438" s="41" t="s">
        <v>1192</v>
      </c>
      <c r="F1438" s="41"/>
    </row>
    <row r="1439" spans="1:6" x14ac:dyDescent="0.25">
      <c r="A1439" s="19"/>
      <c r="B1439" s="20">
        <f t="shared" ref="B1439:B1469" si="217">B1438</f>
        <v>37.200000000000003</v>
      </c>
      <c r="C1439" s="20">
        <f>C1438+0.01</f>
        <v>37.22</v>
      </c>
      <c r="D1439" s="21" t="s">
        <v>750</v>
      </c>
      <c r="E1439" s="41" t="s">
        <v>1192</v>
      </c>
      <c r="F1439" s="41"/>
    </row>
    <row r="1440" spans="1:6" x14ac:dyDescent="0.25">
      <c r="A1440" s="19"/>
      <c r="B1440" s="20">
        <f t="shared" si="217"/>
        <v>37.200000000000003</v>
      </c>
      <c r="C1440" s="20">
        <f t="shared" ref="C1440:C1446" si="218">C1439+0.01</f>
        <v>37.229999999999997</v>
      </c>
      <c r="D1440" s="21" t="s">
        <v>751</v>
      </c>
      <c r="E1440" s="41" t="s">
        <v>1192</v>
      </c>
      <c r="F1440" s="41"/>
    </row>
    <row r="1441" spans="1:6" x14ac:dyDescent="0.25">
      <c r="A1441" s="19"/>
      <c r="B1441" s="20">
        <f t="shared" si="217"/>
        <v>37.200000000000003</v>
      </c>
      <c r="C1441" s="20">
        <f t="shared" si="218"/>
        <v>37.239999999999995</v>
      </c>
      <c r="D1441" s="21" t="s">
        <v>752</v>
      </c>
      <c r="E1441" s="41" t="s">
        <v>1192</v>
      </c>
      <c r="F1441" s="41"/>
    </row>
    <row r="1442" spans="1:6" x14ac:dyDescent="0.25">
      <c r="A1442" s="19"/>
      <c r="B1442" s="20">
        <f t="shared" si="217"/>
        <v>37.200000000000003</v>
      </c>
      <c r="C1442" s="20">
        <f t="shared" si="218"/>
        <v>37.249999999999993</v>
      </c>
      <c r="D1442" s="21" t="s">
        <v>753</v>
      </c>
      <c r="E1442" s="41" t="s">
        <v>1192</v>
      </c>
      <c r="F1442" s="41"/>
    </row>
    <row r="1443" spans="1:6" x14ac:dyDescent="0.25">
      <c r="A1443" s="19"/>
      <c r="B1443" s="20">
        <f t="shared" si="217"/>
        <v>37.200000000000003</v>
      </c>
      <c r="C1443" s="20">
        <f t="shared" si="218"/>
        <v>37.259999999999991</v>
      </c>
      <c r="D1443" s="21" t="s">
        <v>754</v>
      </c>
      <c r="E1443" s="41" t="s">
        <v>1192</v>
      </c>
      <c r="F1443" s="41"/>
    </row>
    <row r="1444" spans="1:6" x14ac:dyDescent="0.25">
      <c r="A1444" s="19"/>
      <c r="B1444" s="20">
        <f t="shared" si="217"/>
        <v>37.200000000000003</v>
      </c>
      <c r="C1444" s="20">
        <f t="shared" si="218"/>
        <v>37.269999999999989</v>
      </c>
      <c r="D1444" s="21" t="s">
        <v>755</v>
      </c>
      <c r="E1444" s="41" t="s">
        <v>1192</v>
      </c>
      <c r="F1444" s="41"/>
    </row>
    <row r="1445" spans="1:6" x14ac:dyDescent="0.25">
      <c r="A1445" s="19"/>
      <c r="B1445" s="20">
        <f t="shared" si="217"/>
        <v>37.200000000000003</v>
      </c>
      <c r="C1445" s="20">
        <f t="shared" si="218"/>
        <v>37.279999999999987</v>
      </c>
      <c r="D1445" s="21" t="s">
        <v>756</v>
      </c>
      <c r="E1445" s="41" t="s">
        <v>1192</v>
      </c>
      <c r="F1445" s="41"/>
    </row>
    <row r="1446" spans="1:6" x14ac:dyDescent="0.25">
      <c r="A1446" s="19"/>
      <c r="B1446" s="20">
        <f t="shared" si="217"/>
        <v>37.200000000000003</v>
      </c>
      <c r="C1446" s="20">
        <f t="shared" si="218"/>
        <v>37.289999999999985</v>
      </c>
      <c r="D1446" s="21" t="s">
        <v>757</v>
      </c>
      <c r="E1446" s="41" t="s">
        <v>1192</v>
      </c>
      <c r="F1446" s="41"/>
    </row>
    <row r="1447" spans="1:6" x14ac:dyDescent="0.25">
      <c r="A1447" s="19"/>
      <c r="B1447" s="20">
        <f t="shared" si="217"/>
        <v>37.200000000000003</v>
      </c>
      <c r="C1447" s="29">
        <f>C1446+0.001</f>
        <v>37.290999999999983</v>
      </c>
      <c r="D1447" s="21" t="s">
        <v>758</v>
      </c>
      <c r="E1447" s="41" t="s">
        <v>1192</v>
      </c>
      <c r="F1447" s="41"/>
    </row>
    <row r="1448" spans="1:6" x14ac:dyDescent="0.25">
      <c r="A1448" s="19"/>
      <c r="B1448" s="20">
        <f t="shared" si="217"/>
        <v>37.200000000000003</v>
      </c>
      <c r="C1448" s="29">
        <f>C1447+0.001</f>
        <v>37.29199999999998</v>
      </c>
      <c r="D1448" s="21" t="s">
        <v>759</v>
      </c>
      <c r="E1448" s="41" t="s">
        <v>1192</v>
      </c>
      <c r="F1448" s="41"/>
    </row>
    <row r="1449" spans="1:6" x14ac:dyDescent="0.25">
      <c r="A1449" s="19"/>
      <c r="B1449" s="20">
        <f t="shared" si="217"/>
        <v>37.200000000000003</v>
      </c>
      <c r="C1449" s="29">
        <f t="shared" ref="C1449:C1455" si="219">C1448+0.001</f>
        <v>37.292999999999978</v>
      </c>
      <c r="D1449" s="21" t="s">
        <v>760</v>
      </c>
      <c r="E1449" s="41" t="s">
        <v>1192</v>
      </c>
      <c r="F1449" s="41"/>
    </row>
    <row r="1450" spans="1:6" x14ac:dyDescent="0.25">
      <c r="A1450" s="19"/>
      <c r="B1450" s="20">
        <f t="shared" si="217"/>
        <v>37.200000000000003</v>
      </c>
      <c r="C1450" s="29">
        <f t="shared" si="219"/>
        <v>37.293999999999976</v>
      </c>
      <c r="D1450" s="21" t="s">
        <v>761</v>
      </c>
      <c r="E1450" s="41" t="s">
        <v>1192</v>
      </c>
      <c r="F1450" s="41"/>
    </row>
    <row r="1451" spans="1:6" x14ac:dyDescent="0.25">
      <c r="A1451" s="19"/>
      <c r="B1451" s="20">
        <f t="shared" si="217"/>
        <v>37.200000000000003</v>
      </c>
      <c r="C1451" s="29">
        <f t="shared" si="219"/>
        <v>37.294999999999973</v>
      </c>
      <c r="D1451" s="21" t="s">
        <v>762</v>
      </c>
      <c r="E1451" s="41" t="s">
        <v>1192</v>
      </c>
      <c r="F1451" s="41"/>
    </row>
    <row r="1452" spans="1:6" x14ac:dyDescent="0.25">
      <c r="A1452" s="19"/>
      <c r="B1452" s="20">
        <f t="shared" si="217"/>
        <v>37.200000000000003</v>
      </c>
      <c r="C1452" s="29">
        <f t="shared" si="219"/>
        <v>37.295999999999971</v>
      </c>
      <c r="D1452" s="21" t="s">
        <v>763</v>
      </c>
      <c r="E1452" s="41" t="s">
        <v>1192</v>
      </c>
      <c r="F1452" s="41"/>
    </row>
    <row r="1453" spans="1:6" x14ac:dyDescent="0.25">
      <c r="A1453" s="19"/>
      <c r="B1453" s="20">
        <f t="shared" si="217"/>
        <v>37.200000000000003</v>
      </c>
      <c r="C1453" s="29">
        <f t="shared" si="219"/>
        <v>37.296999999999969</v>
      </c>
      <c r="D1453" s="21" t="s">
        <v>764</v>
      </c>
      <c r="E1453" s="41" t="s">
        <v>1192</v>
      </c>
      <c r="F1453" s="41"/>
    </row>
    <row r="1454" spans="1:6" x14ac:dyDescent="0.25">
      <c r="A1454" s="19"/>
      <c r="B1454" s="20">
        <f t="shared" si="217"/>
        <v>37.200000000000003</v>
      </c>
      <c r="C1454" s="29">
        <f t="shared" si="219"/>
        <v>37.297999999999966</v>
      </c>
      <c r="D1454" s="21" t="s">
        <v>765</v>
      </c>
      <c r="E1454" s="41" t="s">
        <v>1192</v>
      </c>
      <c r="F1454" s="41"/>
    </row>
    <row r="1455" spans="1:6" x14ac:dyDescent="0.25">
      <c r="A1455" s="19"/>
      <c r="B1455" s="20">
        <f t="shared" si="217"/>
        <v>37.200000000000003</v>
      </c>
      <c r="C1455" s="29">
        <f t="shared" si="219"/>
        <v>37.298999999999964</v>
      </c>
      <c r="D1455" s="21" t="s">
        <v>766</v>
      </c>
      <c r="E1455" s="41" t="s">
        <v>1192</v>
      </c>
      <c r="F1455" s="41"/>
    </row>
    <row r="1456" spans="1:6" x14ac:dyDescent="0.25">
      <c r="A1456" s="19"/>
      <c r="B1456" s="20">
        <f t="shared" si="217"/>
        <v>37.200000000000003</v>
      </c>
      <c r="C1456" s="30">
        <f>C1455+0.0001</f>
        <v>37.299099999999967</v>
      </c>
      <c r="D1456" s="21" t="s">
        <v>767</v>
      </c>
      <c r="E1456" s="41" t="s">
        <v>1192</v>
      </c>
      <c r="F1456" s="41"/>
    </row>
    <row r="1457" spans="1:6" x14ac:dyDescent="0.25">
      <c r="A1457" s="19"/>
      <c r="B1457" s="20">
        <f t="shared" si="217"/>
        <v>37.200000000000003</v>
      </c>
      <c r="C1457" s="30">
        <f t="shared" ref="C1457:C1463" si="220">C1456+0.0001</f>
        <v>37.299199999999971</v>
      </c>
      <c r="D1457" s="21" t="s">
        <v>768</v>
      </c>
      <c r="E1457" s="41" t="s">
        <v>1192</v>
      </c>
      <c r="F1457" s="41"/>
    </row>
    <row r="1458" spans="1:6" x14ac:dyDescent="0.25">
      <c r="A1458" s="19"/>
      <c r="B1458" s="20">
        <f t="shared" si="217"/>
        <v>37.200000000000003</v>
      </c>
      <c r="C1458" s="30">
        <f t="shared" si="220"/>
        <v>37.299299999999974</v>
      </c>
      <c r="D1458" s="21" t="s">
        <v>769</v>
      </c>
      <c r="E1458" s="41" t="s">
        <v>1192</v>
      </c>
      <c r="F1458" s="41"/>
    </row>
    <row r="1459" spans="1:6" x14ac:dyDescent="0.25">
      <c r="A1459" s="19"/>
      <c r="B1459" s="20">
        <f t="shared" si="217"/>
        <v>37.200000000000003</v>
      </c>
      <c r="C1459" s="30">
        <f t="shared" si="220"/>
        <v>37.299399999999977</v>
      </c>
      <c r="D1459" s="21" t="s">
        <v>770</v>
      </c>
      <c r="E1459" s="41" t="s">
        <v>1192</v>
      </c>
      <c r="F1459" s="41"/>
    </row>
    <row r="1460" spans="1:6" x14ac:dyDescent="0.25">
      <c r="A1460" s="19"/>
      <c r="B1460" s="20">
        <f t="shared" si="217"/>
        <v>37.200000000000003</v>
      </c>
      <c r="C1460" s="30">
        <f t="shared" si="220"/>
        <v>37.299499999999981</v>
      </c>
      <c r="D1460" s="21" t="s">
        <v>771</v>
      </c>
      <c r="E1460" s="41" t="s">
        <v>1192</v>
      </c>
      <c r="F1460" s="41"/>
    </row>
    <row r="1461" spans="1:6" x14ac:dyDescent="0.25">
      <c r="A1461" s="19"/>
      <c r="B1461" s="20">
        <f t="shared" si="217"/>
        <v>37.200000000000003</v>
      </c>
      <c r="C1461" s="30">
        <f t="shared" si="220"/>
        <v>37.299599999999984</v>
      </c>
      <c r="D1461" s="21" t="s">
        <v>772</v>
      </c>
      <c r="E1461" s="41" t="s">
        <v>1192</v>
      </c>
      <c r="F1461" s="41"/>
    </row>
    <row r="1462" spans="1:6" x14ac:dyDescent="0.25">
      <c r="A1462" s="19"/>
      <c r="B1462" s="20">
        <f t="shared" si="217"/>
        <v>37.200000000000003</v>
      </c>
      <c r="C1462" s="30">
        <f t="shared" si="220"/>
        <v>37.299699999999987</v>
      </c>
      <c r="D1462" s="21" t="s">
        <v>773</v>
      </c>
      <c r="E1462" s="41" t="s">
        <v>1192</v>
      </c>
      <c r="F1462" s="41"/>
    </row>
    <row r="1463" spans="1:6" x14ac:dyDescent="0.25">
      <c r="A1463" s="19"/>
      <c r="B1463" s="20">
        <f t="shared" si="217"/>
        <v>37.200000000000003</v>
      </c>
      <c r="C1463" s="30">
        <f t="shared" si="220"/>
        <v>37.299799999999991</v>
      </c>
      <c r="D1463" s="21" t="s">
        <v>774</v>
      </c>
      <c r="E1463" s="41" t="s">
        <v>1192</v>
      </c>
      <c r="F1463" s="41"/>
    </row>
    <row r="1464" spans="1:6" x14ac:dyDescent="0.25">
      <c r="A1464" s="19"/>
      <c r="B1464" s="20">
        <f t="shared" si="217"/>
        <v>37.200000000000003</v>
      </c>
      <c r="C1464" s="30">
        <f>C1463+0.0001</f>
        <v>37.299899999999994</v>
      </c>
      <c r="D1464" s="21" t="s">
        <v>775</v>
      </c>
      <c r="E1464" s="41" t="s">
        <v>1192</v>
      </c>
      <c r="F1464" s="41"/>
    </row>
    <row r="1465" spans="1:6" x14ac:dyDescent="0.25">
      <c r="A1465" s="19"/>
      <c r="B1465" s="20">
        <f t="shared" si="217"/>
        <v>37.200000000000003</v>
      </c>
      <c r="C1465" s="32">
        <f>C1464+0.00001</f>
        <v>37.299909999999997</v>
      </c>
      <c r="D1465" s="21" t="s">
        <v>776</v>
      </c>
      <c r="E1465" s="41" t="s">
        <v>1192</v>
      </c>
      <c r="F1465" s="41"/>
    </row>
    <row r="1466" spans="1:6" x14ac:dyDescent="0.25">
      <c r="A1466" s="19"/>
      <c r="B1466" s="20">
        <f t="shared" si="217"/>
        <v>37.200000000000003</v>
      </c>
      <c r="C1466" s="32">
        <f t="shared" ref="C1466:C1469" si="221">C1465+0.00001</f>
        <v>37.29992</v>
      </c>
      <c r="D1466" s="21" t="s">
        <v>777</v>
      </c>
      <c r="E1466" s="41" t="s">
        <v>1192</v>
      </c>
      <c r="F1466" s="41"/>
    </row>
    <row r="1467" spans="1:6" x14ac:dyDescent="0.25">
      <c r="A1467" s="19"/>
      <c r="B1467" s="20">
        <f t="shared" si="217"/>
        <v>37.200000000000003</v>
      </c>
      <c r="C1467" s="32">
        <f t="shared" si="221"/>
        <v>37.299930000000003</v>
      </c>
      <c r="D1467" s="21" t="s">
        <v>778</v>
      </c>
      <c r="E1467" s="41" t="s">
        <v>1192</v>
      </c>
      <c r="F1467" s="41"/>
    </row>
    <row r="1468" spans="1:6" x14ac:dyDescent="0.25">
      <c r="A1468" s="19"/>
      <c r="B1468" s="20">
        <f t="shared" si="217"/>
        <v>37.200000000000003</v>
      </c>
      <c r="C1468" s="32">
        <f t="shared" si="221"/>
        <v>37.299940000000007</v>
      </c>
      <c r="D1468" s="21" t="s">
        <v>779</v>
      </c>
      <c r="E1468" s="41" t="s">
        <v>1192</v>
      </c>
      <c r="F1468" s="41"/>
    </row>
    <row r="1469" spans="1:6" x14ac:dyDescent="0.25">
      <c r="A1469" s="19"/>
      <c r="B1469" s="20">
        <f t="shared" si="217"/>
        <v>37.200000000000003</v>
      </c>
      <c r="C1469" s="32">
        <f t="shared" si="221"/>
        <v>37.29995000000001</v>
      </c>
      <c r="D1469" s="21" t="s">
        <v>780</v>
      </c>
      <c r="E1469" s="41" t="s">
        <v>1192</v>
      </c>
      <c r="F1469" s="41"/>
    </row>
    <row r="1470" spans="1:6" x14ac:dyDescent="0.25">
      <c r="A1470" s="19"/>
      <c r="B1470" s="20"/>
      <c r="C1470" s="30"/>
      <c r="D1470" s="21"/>
      <c r="E1470" s="41" t="s">
        <v>1192</v>
      </c>
      <c r="F1470" s="41"/>
    </row>
    <row r="1471" spans="1:6" x14ac:dyDescent="0.25">
      <c r="A1471" s="9">
        <f>A1403+1</f>
        <v>38</v>
      </c>
      <c r="B1471" s="10"/>
      <c r="C1471" s="11"/>
      <c r="D1471" s="31" t="s">
        <v>781</v>
      </c>
      <c r="E1471" s="42"/>
      <c r="F1471" s="42"/>
    </row>
    <row r="1472" spans="1:6" x14ac:dyDescent="0.25">
      <c r="A1472" s="13"/>
      <c r="B1472" s="17">
        <f>A1471+0.1</f>
        <v>38.1</v>
      </c>
      <c r="C1472" s="14"/>
      <c r="D1472" s="15" t="s">
        <v>715</v>
      </c>
      <c r="E1472" s="43"/>
      <c r="F1472" s="43"/>
    </row>
    <row r="1473" spans="1:6" x14ac:dyDescent="0.25">
      <c r="A1473" s="19"/>
      <c r="B1473" s="20">
        <f>B1472</f>
        <v>38.1</v>
      </c>
      <c r="C1473" s="20">
        <f>B1472+0.01</f>
        <v>38.11</v>
      </c>
      <c r="D1473" s="21" t="s">
        <v>717</v>
      </c>
      <c r="E1473" s="41" t="s">
        <v>1192</v>
      </c>
      <c r="F1473" s="41"/>
    </row>
    <row r="1474" spans="1:6" x14ac:dyDescent="0.25">
      <c r="A1474" s="19"/>
      <c r="B1474" s="20">
        <f t="shared" ref="B1474:B1504" si="222">B1473</f>
        <v>38.1</v>
      </c>
      <c r="C1474" s="20">
        <f>C1473+0.01</f>
        <v>38.119999999999997</v>
      </c>
      <c r="D1474" s="21" t="s">
        <v>718</v>
      </c>
      <c r="E1474" s="41" t="s">
        <v>1192</v>
      </c>
      <c r="F1474" s="41"/>
    </row>
    <row r="1475" spans="1:6" x14ac:dyDescent="0.25">
      <c r="A1475" s="19"/>
      <c r="B1475" s="20">
        <f t="shared" si="222"/>
        <v>38.1</v>
      </c>
      <c r="C1475" s="20">
        <f t="shared" ref="C1475:C1481" si="223">C1474+0.01</f>
        <v>38.129999999999995</v>
      </c>
      <c r="D1475" s="21" t="s">
        <v>719</v>
      </c>
      <c r="E1475" s="41" t="s">
        <v>1192</v>
      </c>
      <c r="F1475" s="41"/>
    </row>
    <row r="1476" spans="1:6" x14ac:dyDescent="0.25">
      <c r="A1476" s="19"/>
      <c r="B1476" s="20">
        <f t="shared" si="222"/>
        <v>38.1</v>
      </c>
      <c r="C1476" s="20">
        <f t="shared" si="223"/>
        <v>38.139999999999993</v>
      </c>
      <c r="D1476" s="21" t="s">
        <v>720</v>
      </c>
      <c r="E1476" s="41" t="s">
        <v>1192</v>
      </c>
      <c r="F1476" s="41"/>
    </row>
    <row r="1477" spans="1:6" x14ac:dyDescent="0.25">
      <c r="A1477" s="19"/>
      <c r="B1477" s="20">
        <f t="shared" si="222"/>
        <v>38.1</v>
      </c>
      <c r="C1477" s="20">
        <f t="shared" si="223"/>
        <v>38.149999999999991</v>
      </c>
      <c r="D1477" s="21" t="s">
        <v>721</v>
      </c>
      <c r="E1477" s="41" t="s">
        <v>1192</v>
      </c>
      <c r="F1477" s="41"/>
    </row>
    <row r="1478" spans="1:6" x14ac:dyDescent="0.25">
      <c r="A1478" s="19"/>
      <c r="B1478" s="20">
        <f t="shared" si="222"/>
        <v>38.1</v>
      </c>
      <c r="C1478" s="20">
        <f t="shared" si="223"/>
        <v>38.159999999999989</v>
      </c>
      <c r="D1478" s="21" t="s">
        <v>722</v>
      </c>
      <c r="E1478" s="41" t="s">
        <v>1192</v>
      </c>
      <c r="F1478" s="41"/>
    </row>
    <row r="1479" spans="1:6" x14ac:dyDescent="0.25">
      <c r="A1479" s="19"/>
      <c r="B1479" s="20">
        <f t="shared" si="222"/>
        <v>38.1</v>
      </c>
      <c r="C1479" s="20">
        <f t="shared" si="223"/>
        <v>38.169999999999987</v>
      </c>
      <c r="D1479" s="21" t="s">
        <v>723</v>
      </c>
      <c r="E1479" s="41" t="s">
        <v>1192</v>
      </c>
      <c r="F1479" s="41"/>
    </row>
    <row r="1480" spans="1:6" x14ac:dyDescent="0.25">
      <c r="A1480" s="19"/>
      <c r="B1480" s="20">
        <f t="shared" si="222"/>
        <v>38.1</v>
      </c>
      <c r="C1480" s="20">
        <f t="shared" si="223"/>
        <v>38.179999999999986</v>
      </c>
      <c r="D1480" s="21" t="s">
        <v>724</v>
      </c>
      <c r="E1480" s="41" t="s">
        <v>1192</v>
      </c>
      <c r="F1480" s="41"/>
    </row>
    <row r="1481" spans="1:6" x14ac:dyDescent="0.25">
      <c r="A1481" s="19"/>
      <c r="B1481" s="20">
        <f t="shared" si="222"/>
        <v>38.1</v>
      </c>
      <c r="C1481" s="20">
        <f t="shared" si="223"/>
        <v>38.189999999999984</v>
      </c>
      <c r="D1481" s="21" t="s">
        <v>725</v>
      </c>
      <c r="E1481" s="41" t="s">
        <v>1192</v>
      </c>
      <c r="F1481" s="41"/>
    </row>
    <row r="1482" spans="1:6" x14ac:dyDescent="0.25">
      <c r="A1482" s="19"/>
      <c r="B1482" s="20">
        <f t="shared" si="222"/>
        <v>38.1</v>
      </c>
      <c r="C1482" s="29">
        <f>C1481+0.001</f>
        <v>38.190999999999981</v>
      </c>
      <c r="D1482" s="21" t="s">
        <v>726</v>
      </c>
      <c r="E1482" s="41" t="s">
        <v>1192</v>
      </c>
      <c r="F1482" s="41"/>
    </row>
    <row r="1483" spans="1:6" x14ac:dyDescent="0.25">
      <c r="A1483" s="19"/>
      <c r="B1483" s="20">
        <f t="shared" si="222"/>
        <v>38.1</v>
      </c>
      <c r="C1483" s="29">
        <f>C1482+0.001</f>
        <v>38.191999999999979</v>
      </c>
      <c r="D1483" s="21" t="s">
        <v>727</v>
      </c>
      <c r="E1483" s="41" t="s">
        <v>1192</v>
      </c>
      <c r="F1483" s="41"/>
    </row>
    <row r="1484" spans="1:6" x14ac:dyDescent="0.25">
      <c r="A1484" s="19"/>
      <c r="B1484" s="20">
        <f t="shared" si="222"/>
        <v>38.1</v>
      </c>
      <c r="C1484" s="29">
        <f t="shared" ref="C1484:C1490" si="224">C1483+0.001</f>
        <v>38.192999999999977</v>
      </c>
      <c r="D1484" s="21" t="s">
        <v>728</v>
      </c>
      <c r="E1484" s="41" t="s">
        <v>1192</v>
      </c>
      <c r="F1484" s="41"/>
    </row>
    <row r="1485" spans="1:6" x14ac:dyDescent="0.25">
      <c r="A1485" s="19"/>
      <c r="B1485" s="20">
        <f t="shared" si="222"/>
        <v>38.1</v>
      </c>
      <c r="C1485" s="29">
        <f t="shared" si="224"/>
        <v>38.193999999999974</v>
      </c>
      <c r="D1485" s="21" t="s">
        <v>729</v>
      </c>
      <c r="E1485" s="41" t="s">
        <v>1192</v>
      </c>
      <c r="F1485" s="41"/>
    </row>
    <row r="1486" spans="1:6" x14ac:dyDescent="0.25">
      <c r="A1486" s="19"/>
      <c r="B1486" s="20">
        <f t="shared" si="222"/>
        <v>38.1</v>
      </c>
      <c r="C1486" s="29">
        <f t="shared" si="224"/>
        <v>38.194999999999972</v>
      </c>
      <c r="D1486" s="21" t="s">
        <v>730</v>
      </c>
      <c r="E1486" s="41" t="s">
        <v>1192</v>
      </c>
      <c r="F1486" s="41"/>
    </row>
    <row r="1487" spans="1:6" x14ac:dyDescent="0.25">
      <c r="A1487" s="19"/>
      <c r="B1487" s="20">
        <f t="shared" si="222"/>
        <v>38.1</v>
      </c>
      <c r="C1487" s="29">
        <f t="shared" si="224"/>
        <v>38.19599999999997</v>
      </c>
      <c r="D1487" s="21" t="s">
        <v>731</v>
      </c>
      <c r="E1487" s="41" t="s">
        <v>1192</v>
      </c>
      <c r="F1487" s="41"/>
    </row>
    <row r="1488" spans="1:6" x14ac:dyDescent="0.25">
      <c r="A1488" s="19"/>
      <c r="B1488" s="20">
        <f t="shared" si="222"/>
        <v>38.1</v>
      </c>
      <c r="C1488" s="29">
        <f t="shared" si="224"/>
        <v>38.196999999999967</v>
      </c>
      <c r="D1488" s="21" t="s">
        <v>732</v>
      </c>
      <c r="E1488" s="41" t="s">
        <v>1192</v>
      </c>
      <c r="F1488" s="41"/>
    </row>
    <row r="1489" spans="1:6" x14ac:dyDescent="0.25">
      <c r="A1489" s="19"/>
      <c r="B1489" s="20">
        <f t="shared" si="222"/>
        <v>38.1</v>
      </c>
      <c r="C1489" s="29">
        <f t="shared" si="224"/>
        <v>38.197999999999965</v>
      </c>
      <c r="D1489" s="21" t="s">
        <v>733</v>
      </c>
      <c r="E1489" s="41" t="s">
        <v>1192</v>
      </c>
      <c r="F1489" s="41"/>
    </row>
    <row r="1490" spans="1:6" x14ac:dyDescent="0.25">
      <c r="A1490" s="19"/>
      <c r="B1490" s="20">
        <f t="shared" si="222"/>
        <v>38.1</v>
      </c>
      <c r="C1490" s="29">
        <f t="shared" si="224"/>
        <v>38.198999999999963</v>
      </c>
      <c r="D1490" s="21" t="s">
        <v>734</v>
      </c>
      <c r="E1490" s="41" t="s">
        <v>1192</v>
      </c>
      <c r="F1490" s="41"/>
    </row>
    <row r="1491" spans="1:6" x14ac:dyDescent="0.25">
      <c r="A1491" s="19"/>
      <c r="B1491" s="20">
        <f t="shared" si="222"/>
        <v>38.1</v>
      </c>
      <c r="C1491" s="30">
        <f>C1490+0.0001</f>
        <v>38.199099999999966</v>
      </c>
      <c r="D1491" s="21" t="s">
        <v>735</v>
      </c>
      <c r="E1491" s="41" t="s">
        <v>1192</v>
      </c>
      <c r="F1491" s="41"/>
    </row>
    <row r="1492" spans="1:6" x14ac:dyDescent="0.25">
      <c r="A1492" s="19"/>
      <c r="B1492" s="20">
        <f t="shared" si="222"/>
        <v>38.1</v>
      </c>
      <c r="C1492" s="30">
        <f t="shared" ref="C1492:C1498" si="225">C1491+0.0001</f>
        <v>38.199199999999969</v>
      </c>
      <c r="D1492" s="21" t="s">
        <v>736</v>
      </c>
      <c r="E1492" s="41" t="s">
        <v>1192</v>
      </c>
      <c r="F1492" s="41"/>
    </row>
    <row r="1493" spans="1:6" x14ac:dyDescent="0.25">
      <c r="A1493" s="19"/>
      <c r="B1493" s="20">
        <f t="shared" si="222"/>
        <v>38.1</v>
      </c>
      <c r="C1493" s="30">
        <f t="shared" si="225"/>
        <v>38.199299999999972</v>
      </c>
      <c r="D1493" s="21" t="s">
        <v>737</v>
      </c>
      <c r="E1493" s="41" t="s">
        <v>1192</v>
      </c>
      <c r="F1493" s="41"/>
    </row>
    <row r="1494" spans="1:6" x14ac:dyDescent="0.25">
      <c r="A1494" s="19"/>
      <c r="B1494" s="20">
        <f t="shared" si="222"/>
        <v>38.1</v>
      </c>
      <c r="C1494" s="30">
        <f t="shared" si="225"/>
        <v>38.199399999999976</v>
      </c>
      <c r="D1494" s="21" t="s">
        <v>738</v>
      </c>
      <c r="E1494" s="41" t="s">
        <v>1192</v>
      </c>
      <c r="F1494" s="41"/>
    </row>
    <row r="1495" spans="1:6" x14ac:dyDescent="0.25">
      <c r="A1495" s="19"/>
      <c r="B1495" s="20">
        <f t="shared" si="222"/>
        <v>38.1</v>
      </c>
      <c r="C1495" s="30">
        <f t="shared" si="225"/>
        <v>38.199499999999979</v>
      </c>
      <c r="D1495" s="21" t="s">
        <v>739</v>
      </c>
      <c r="E1495" s="41" t="s">
        <v>1192</v>
      </c>
      <c r="F1495" s="41"/>
    </row>
    <row r="1496" spans="1:6" x14ac:dyDescent="0.25">
      <c r="A1496" s="19"/>
      <c r="B1496" s="20">
        <f t="shared" si="222"/>
        <v>38.1</v>
      </c>
      <c r="C1496" s="30">
        <f t="shared" si="225"/>
        <v>38.199599999999982</v>
      </c>
      <c r="D1496" s="21" t="s">
        <v>740</v>
      </c>
      <c r="E1496" s="41" t="s">
        <v>1192</v>
      </c>
      <c r="F1496" s="41"/>
    </row>
    <row r="1497" spans="1:6" x14ac:dyDescent="0.25">
      <c r="A1497" s="19"/>
      <c r="B1497" s="20">
        <f t="shared" si="222"/>
        <v>38.1</v>
      </c>
      <c r="C1497" s="30">
        <f t="shared" si="225"/>
        <v>38.199699999999986</v>
      </c>
      <c r="D1497" s="21" t="s">
        <v>741</v>
      </c>
      <c r="E1497" s="41" t="s">
        <v>1192</v>
      </c>
      <c r="F1497" s="41"/>
    </row>
    <row r="1498" spans="1:6" x14ac:dyDescent="0.25">
      <c r="A1498" s="19"/>
      <c r="B1498" s="20">
        <f t="shared" si="222"/>
        <v>38.1</v>
      </c>
      <c r="C1498" s="30">
        <f t="shared" si="225"/>
        <v>38.199799999999989</v>
      </c>
      <c r="D1498" s="21" t="s">
        <v>742</v>
      </c>
      <c r="E1498" s="41" t="s">
        <v>1192</v>
      </c>
      <c r="F1498" s="41"/>
    </row>
    <row r="1499" spans="1:6" x14ac:dyDescent="0.25">
      <c r="A1499" s="19"/>
      <c r="B1499" s="20">
        <f t="shared" si="222"/>
        <v>38.1</v>
      </c>
      <c r="C1499" s="30">
        <f>C1498+0.0001</f>
        <v>38.199899999999992</v>
      </c>
      <c r="D1499" s="21" t="s">
        <v>743</v>
      </c>
      <c r="E1499" s="41" t="s">
        <v>1192</v>
      </c>
      <c r="F1499" s="41"/>
    </row>
    <row r="1500" spans="1:6" x14ac:dyDescent="0.25">
      <c r="A1500" s="19"/>
      <c r="B1500" s="20">
        <f t="shared" si="222"/>
        <v>38.1</v>
      </c>
      <c r="C1500" s="32">
        <f>C1499+0.00001</f>
        <v>38.199909999999996</v>
      </c>
      <c r="D1500" s="21" t="s">
        <v>744</v>
      </c>
      <c r="E1500" s="41" t="s">
        <v>1192</v>
      </c>
      <c r="F1500" s="41"/>
    </row>
    <row r="1501" spans="1:6" x14ac:dyDescent="0.25">
      <c r="A1501" s="19"/>
      <c r="B1501" s="20">
        <f t="shared" si="222"/>
        <v>38.1</v>
      </c>
      <c r="C1501" s="32">
        <f t="shared" ref="C1501:C1504" si="226">C1500+0.00001</f>
        <v>38.199919999999999</v>
      </c>
      <c r="D1501" s="21" t="s">
        <v>745</v>
      </c>
      <c r="E1501" s="41" t="s">
        <v>1192</v>
      </c>
      <c r="F1501" s="41"/>
    </row>
    <row r="1502" spans="1:6" ht="15" customHeight="1" x14ac:dyDescent="0.25">
      <c r="A1502" s="19"/>
      <c r="B1502" s="20">
        <f t="shared" si="222"/>
        <v>38.1</v>
      </c>
      <c r="C1502" s="32">
        <f t="shared" si="226"/>
        <v>38.199930000000002</v>
      </c>
      <c r="D1502" s="21" t="s">
        <v>746</v>
      </c>
      <c r="E1502" s="41" t="s">
        <v>1192</v>
      </c>
      <c r="F1502" s="41"/>
    </row>
    <row r="1503" spans="1:6" ht="15" customHeight="1" x14ac:dyDescent="0.25">
      <c r="A1503" s="19"/>
      <c r="B1503" s="20">
        <f t="shared" si="222"/>
        <v>38.1</v>
      </c>
      <c r="C1503" s="32">
        <f t="shared" si="226"/>
        <v>38.199940000000005</v>
      </c>
      <c r="D1503" s="21" t="s">
        <v>747</v>
      </c>
      <c r="E1503" s="41" t="s">
        <v>1192</v>
      </c>
      <c r="F1503" s="41"/>
    </row>
    <row r="1504" spans="1:6" ht="15" customHeight="1" x14ac:dyDescent="0.25">
      <c r="A1504" s="19"/>
      <c r="B1504" s="20">
        <f t="shared" si="222"/>
        <v>38.1</v>
      </c>
      <c r="C1504" s="32">
        <f t="shared" si="226"/>
        <v>38.199950000000008</v>
      </c>
      <c r="D1504" s="21" t="s">
        <v>748</v>
      </c>
      <c r="E1504" s="41" t="s">
        <v>1192</v>
      </c>
      <c r="F1504" s="41"/>
    </row>
    <row r="1505" spans="1:6" ht="15" customHeight="1" x14ac:dyDescent="0.25">
      <c r="A1505" s="13"/>
      <c r="B1505" s="17">
        <f>B1472+0.1</f>
        <v>38.200000000000003</v>
      </c>
      <c r="C1505" s="14"/>
      <c r="D1505" s="15" t="s">
        <v>716</v>
      </c>
      <c r="E1505" s="43"/>
      <c r="F1505" s="43"/>
    </row>
    <row r="1506" spans="1:6" x14ac:dyDescent="0.25">
      <c r="A1506" s="19"/>
      <c r="B1506" s="20">
        <f>B1505</f>
        <v>38.200000000000003</v>
      </c>
      <c r="C1506" s="20">
        <f>B1505+0.01</f>
        <v>38.21</v>
      </c>
      <c r="D1506" s="21" t="s">
        <v>749</v>
      </c>
      <c r="E1506" s="41" t="s">
        <v>1192</v>
      </c>
      <c r="F1506" s="41"/>
    </row>
    <row r="1507" spans="1:6" x14ac:dyDescent="0.25">
      <c r="A1507" s="19"/>
      <c r="B1507" s="20">
        <f t="shared" ref="B1507:B1537" si="227">B1506</f>
        <v>38.200000000000003</v>
      </c>
      <c r="C1507" s="20">
        <f>C1506+0.01</f>
        <v>38.22</v>
      </c>
      <c r="D1507" s="21" t="s">
        <v>750</v>
      </c>
      <c r="E1507" s="41" t="s">
        <v>1192</v>
      </c>
      <c r="F1507" s="41"/>
    </row>
    <row r="1508" spans="1:6" x14ac:dyDescent="0.25">
      <c r="A1508" s="19"/>
      <c r="B1508" s="20">
        <f t="shared" si="227"/>
        <v>38.200000000000003</v>
      </c>
      <c r="C1508" s="20">
        <f t="shared" ref="C1508:C1514" si="228">C1507+0.01</f>
        <v>38.229999999999997</v>
      </c>
      <c r="D1508" s="21" t="s">
        <v>751</v>
      </c>
      <c r="E1508" s="41" t="s">
        <v>1192</v>
      </c>
      <c r="F1508" s="41"/>
    </row>
    <row r="1509" spans="1:6" x14ac:dyDescent="0.25">
      <c r="A1509" s="19"/>
      <c r="B1509" s="20">
        <f t="shared" si="227"/>
        <v>38.200000000000003</v>
      </c>
      <c r="C1509" s="20">
        <f t="shared" si="228"/>
        <v>38.239999999999995</v>
      </c>
      <c r="D1509" s="21" t="s">
        <v>752</v>
      </c>
      <c r="E1509" s="41" t="s">
        <v>1192</v>
      </c>
      <c r="F1509" s="41"/>
    </row>
    <row r="1510" spans="1:6" x14ac:dyDescent="0.25">
      <c r="A1510" s="19"/>
      <c r="B1510" s="20">
        <f t="shared" si="227"/>
        <v>38.200000000000003</v>
      </c>
      <c r="C1510" s="20">
        <f t="shared" si="228"/>
        <v>38.249999999999993</v>
      </c>
      <c r="D1510" s="21" t="s">
        <v>753</v>
      </c>
      <c r="E1510" s="41" t="s">
        <v>1192</v>
      </c>
      <c r="F1510" s="41"/>
    </row>
    <row r="1511" spans="1:6" x14ac:dyDescent="0.25">
      <c r="A1511" s="19"/>
      <c r="B1511" s="20">
        <f t="shared" si="227"/>
        <v>38.200000000000003</v>
      </c>
      <c r="C1511" s="20">
        <f t="shared" si="228"/>
        <v>38.259999999999991</v>
      </c>
      <c r="D1511" s="21" t="s">
        <v>754</v>
      </c>
      <c r="E1511" s="41" t="s">
        <v>1192</v>
      </c>
      <c r="F1511" s="41"/>
    </row>
    <row r="1512" spans="1:6" x14ac:dyDescent="0.25">
      <c r="A1512" s="19"/>
      <c r="B1512" s="20">
        <f t="shared" si="227"/>
        <v>38.200000000000003</v>
      </c>
      <c r="C1512" s="20">
        <f t="shared" si="228"/>
        <v>38.269999999999989</v>
      </c>
      <c r="D1512" s="21" t="s">
        <v>755</v>
      </c>
      <c r="E1512" s="41" t="s">
        <v>1192</v>
      </c>
      <c r="F1512" s="41"/>
    </row>
    <row r="1513" spans="1:6" x14ac:dyDescent="0.25">
      <c r="A1513" s="19"/>
      <c r="B1513" s="20">
        <f t="shared" si="227"/>
        <v>38.200000000000003</v>
      </c>
      <c r="C1513" s="20">
        <f t="shared" si="228"/>
        <v>38.279999999999987</v>
      </c>
      <c r="D1513" s="21" t="s">
        <v>756</v>
      </c>
      <c r="E1513" s="41" t="s">
        <v>1192</v>
      </c>
      <c r="F1513" s="41"/>
    </row>
    <row r="1514" spans="1:6" x14ac:dyDescent="0.25">
      <c r="A1514" s="19"/>
      <c r="B1514" s="20">
        <f t="shared" si="227"/>
        <v>38.200000000000003</v>
      </c>
      <c r="C1514" s="20">
        <f t="shared" si="228"/>
        <v>38.289999999999985</v>
      </c>
      <c r="D1514" s="21" t="s">
        <v>757</v>
      </c>
      <c r="E1514" s="41" t="s">
        <v>1192</v>
      </c>
      <c r="F1514" s="41"/>
    </row>
    <row r="1515" spans="1:6" x14ac:dyDescent="0.25">
      <c r="A1515" s="19"/>
      <c r="B1515" s="20">
        <f t="shared" si="227"/>
        <v>38.200000000000003</v>
      </c>
      <c r="C1515" s="29">
        <f>C1514+0.001</f>
        <v>38.290999999999983</v>
      </c>
      <c r="D1515" s="21" t="s">
        <v>758</v>
      </c>
      <c r="E1515" s="41" t="s">
        <v>1192</v>
      </c>
      <c r="F1515" s="41"/>
    </row>
    <row r="1516" spans="1:6" x14ac:dyDescent="0.25">
      <c r="A1516" s="19"/>
      <c r="B1516" s="20">
        <f t="shared" si="227"/>
        <v>38.200000000000003</v>
      </c>
      <c r="C1516" s="29">
        <f>C1515+0.001</f>
        <v>38.29199999999998</v>
      </c>
      <c r="D1516" s="21" t="s">
        <v>759</v>
      </c>
      <c r="E1516" s="41" t="s">
        <v>1192</v>
      </c>
      <c r="F1516" s="41"/>
    </row>
    <row r="1517" spans="1:6" x14ac:dyDescent="0.25">
      <c r="A1517" s="19"/>
      <c r="B1517" s="20">
        <f t="shared" si="227"/>
        <v>38.200000000000003</v>
      </c>
      <c r="C1517" s="29">
        <f t="shared" ref="C1517:C1523" si="229">C1516+0.001</f>
        <v>38.292999999999978</v>
      </c>
      <c r="D1517" s="21" t="s">
        <v>760</v>
      </c>
      <c r="E1517" s="41" t="s">
        <v>1192</v>
      </c>
      <c r="F1517" s="41"/>
    </row>
    <row r="1518" spans="1:6" x14ac:dyDescent="0.25">
      <c r="A1518" s="19"/>
      <c r="B1518" s="20">
        <f t="shared" si="227"/>
        <v>38.200000000000003</v>
      </c>
      <c r="C1518" s="29">
        <f t="shared" si="229"/>
        <v>38.293999999999976</v>
      </c>
      <c r="D1518" s="21" t="s">
        <v>761</v>
      </c>
      <c r="E1518" s="41" t="s">
        <v>1192</v>
      </c>
      <c r="F1518" s="41"/>
    </row>
    <row r="1519" spans="1:6" x14ac:dyDescent="0.25">
      <c r="A1519" s="19"/>
      <c r="B1519" s="20">
        <f t="shared" si="227"/>
        <v>38.200000000000003</v>
      </c>
      <c r="C1519" s="29">
        <f t="shared" si="229"/>
        <v>38.294999999999973</v>
      </c>
      <c r="D1519" s="21" t="s">
        <v>762</v>
      </c>
      <c r="E1519" s="41" t="s">
        <v>1192</v>
      </c>
      <c r="F1519" s="41"/>
    </row>
    <row r="1520" spans="1:6" x14ac:dyDescent="0.25">
      <c r="A1520" s="19"/>
      <c r="B1520" s="20">
        <f t="shared" si="227"/>
        <v>38.200000000000003</v>
      </c>
      <c r="C1520" s="29">
        <f t="shared" si="229"/>
        <v>38.295999999999971</v>
      </c>
      <c r="D1520" s="21" t="s">
        <v>763</v>
      </c>
      <c r="E1520" s="41" t="s">
        <v>1192</v>
      </c>
      <c r="F1520" s="41"/>
    </row>
    <row r="1521" spans="1:6" x14ac:dyDescent="0.25">
      <c r="A1521" s="19"/>
      <c r="B1521" s="20">
        <f t="shared" si="227"/>
        <v>38.200000000000003</v>
      </c>
      <c r="C1521" s="29">
        <f t="shared" si="229"/>
        <v>38.296999999999969</v>
      </c>
      <c r="D1521" s="21" t="s">
        <v>764</v>
      </c>
      <c r="E1521" s="41" t="s">
        <v>1192</v>
      </c>
      <c r="F1521" s="41"/>
    </row>
    <row r="1522" spans="1:6" x14ac:dyDescent="0.25">
      <c r="A1522" s="19"/>
      <c r="B1522" s="20">
        <f t="shared" si="227"/>
        <v>38.200000000000003</v>
      </c>
      <c r="C1522" s="29">
        <f t="shared" si="229"/>
        <v>38.297999999999966</v>
      </c>
      <c r="D1522" s="21" t="s">
        <v>765</v>
      </c>
      <c r="E1522" s="41" t="s">
        <v>1192</v>
      </c>
      <c r="F1522" s="41"/>
    </row>
    <row r="1523" spans="1:6" x14ac:dyDescent="0.25">
      <c r="A1523" s="19"/>
      <c r="B1523" s="20">
        <f t="shared" si="227"/>
        <v>38.200000000000003</v>
      </c>
      <c r="C1523" s="29">
        <f t="shared" si="229"/>
        <v>38.298999999999964</v>
      </c>
      <c r="D1523" s="21" t="s">
        <v>766</v>
      </c>
      <c r="E1523" s="41" t="s">
        <v>1192</v>
      </c>
      <c r="F1523" s="41"/>
    </row>
    <row r="1524" spans="1:6" x14ac:dyDescent="0.25">
      <c r="A1524" s="19"/>
      <c r="B1524" s="20">
        <f t="shared" si="227"/>
        <v>38.200000000000003</v>
      </c>
      <c r="C1524" s="30">
        <f>C1523+0.0001</f>
        <v>38.299099999999967</v>
      </c>
      <c r="D1524" s="21" t="s">
        <v>767</v>
      </c>
      <c r="E1524" s="41" t="s">
        <v>1192</v>
      </c>
      <c r="F1524" s="41"/>
    </row>
    <row r="1525" spans="1:6" ht="15" customHeight="1" x14ac:dyDescent="0.25">
      <c r="A1525" s="19"/>
      <c r="B1525" s="20">
        <f t="shared" si="227"/>
        <v>38.200000000000003</v>
      </c>
      <c r="C1525" s="30">
        <f t="shared" ref="C1525:C1531" si="230">C1524+0.0001</f>
        <v>38.299199999999971</v>
      </c>
      <c r="D1525" s="21" t="s">
        <v>768</v>
      </c>
      <c r="E1525" s="41" t="s">
        <v>1192</v>
      </c>
      <c r="F1525" s="41"/>
    </row>
    <row r="1526" spans="1:6" ht="15" customHeight="1" x14ac:dyDescent="0.25">
      <c r="A1526" s="19"/>
      <c r="B1526" s="20">
        <f t="shared" si="227"/>
        <v>38.200000000000003</v>
      </c>
      <c r="C1526" s="30">
        <f t="shared" si="230"/>
        <v>38.299299999999974</v>
      </c>
      <c r="D1526" s="21" t="s">
        <v>769</v>
      </c>
      <c r="E1526" s="41" t="s">
        <v>1192</v>
      </c>
      <c r="F1526" s="41"/>
    </row>
    <row r="1527" spans="1:6" x14ac:dyDescent="0.25">
      <c r="A1527" s="19"/>
      <c r="B1527" s="20">
        <f t="shared" si="227"/>
        <v>38.200000000000003</v>
      </c>
      <c r="C1527" s="30">
        <f t="shared" si="230"/>
        <v>38.299399999999977</v>
      </c>
      <c r="D1527" s="21" t="s">
        <v>770</v>
      </c>
      <c r="E1527" s="41" t="s">
        <v>1192</v>
      </c>
      <c r="F1527" s="41"/>
    </row>
    <row r="1528" spans="1:6" x14ac:dyDescent="0.25">
      <c r="A1528" s="19"/>
      <c r="B1528" s="20">
        <f t="shared" si="227"/>
        <v>38.200000000000003</v>
      </c>
      <c r="C1528" s="30">
        <f t="shared" si="230"/>
        <v>38.299499999999981</v>
      </c>
      <c r="D1528" s="21" t="s">
        <v>771</v>
      </c>
      <c r="E1528" s="41" t="s">
        <v>1192</v>
      </c>
      <c r="F1528" s="41"/>
    </row>
    <row r="1529" spans="1:6" x14ac:dyDescent="0.25">
      <c r="A1529" s="19"/>
      <c r="B1529" s="20">
        <f t="shared" si="227"/>
        <v>38.200000000000003</v>
      </c>
      <c r="C1529" s="30">
        <f t="shared" si="230"/>
        <v>38.299599999999984</v>
      </c>
      <c r="D1529" s="21" t="s">
        <v>772</v>
      </c>
      <c r="E1529" s="41" t="s">
        <v>1192</v>
      </c>
      <c r="F1529" s="41"/>
    </row>
    <row r="1530" spans="1:6" x14ac:dyDescent="0.25">
      <c r="A1530" s="19"/>
      <c r="B1530" s="20">
        <f t="shared" si="227"/>
        <v>38.200000000000003</v>
      </c>
      <c r="C1530" s="30">
        <f t="shared" si="230"/>
        <v>38.299699999999987</v>
      </c>
      <c r="D1530" s="21" t="s">
        <v>773</v>
      </c>
      <c r="E1530" s="41" t="s">
        <v>1192</v>
      </c>
      <c r="F1530" s="41"/>
    </row>
    <row r="1531" spans="1:6" x14ac:dyDescent="0.25">
      <c r="A1531" s="19"/>
      <c r="B1531" s="20">
        <f t="shared" si="227"/>
        <v>38.200000000000003</v>
      </c>
      <c r="C1531" s="30">
        <f t="shared" si="230"/>
        <v>38.299799999999991</v>
      </c>
      <c r="D1531" s="21" t="s">
        <v>774</v>
      </c>
      <c r="E1531" s="41" t="s">
        <v>1192</v>
      </c>
      <c r="F1531" s="41"/>
    </row>
    <row r="1532" spans="1:6" x14ac:dyDescent="0.25">
      <c r="A1532" s="19"/>
      <c r="B1532" s="20">
        <f t="shared" si="227"/>
        <v>38.200000000000003</v>
      </c>
      <c r="C1532" s="30">
        <f>C1531+0.0001</f>
        <v>38.299899999999994</v>
      </c>
      <c r="D1532" s="21" t="s">
        <v>775</v>
      </c>
      <c r="E1532" s="41" t="s">
        <v>1192</v>
      </c>
      <c r="F1532" s="41"/>
    </row>
    <row r="1533" spans="1:6" x14ac:dyDescent="0.25">
      <c r="A1533" s="19"/>
      <c r="B1533" s="20">
        <f t="shared" si="227"/>
        <v>38.200000000000003</v>
      </c>
      <c r="C1533" s="32">
        <f>C1532+0.00001</f>
        <v>38.299909999999997</v>
      </c>
      <c r="D1533" s="21" t="s">
        <v>776</v>
      </c>
      <c r="E1533" s="41" t="s">
        <v>1192</v>
      </c>
      <c r="F1533" s="41"/>
    </row>
    <row r="1534" spans="1:6" x14ac:dyDescent="0.25">
      <c r="A1534" s="19"/>
      <c r="B1534" s="20">
        <f t="shared" si="227"/>
        <v>38.200000000000003</v>
      </c>
      <c r="C1534" s="32">
        <f t="shared" ref="C1534:C1537" si="231">C1533+0.00001</f>
        <v>38.29992</v>
      </c>
      <c r="D1534" s="21" t="s">
        <v>777</v>
      </c>
      <c r="E1534" s="41" t="s">
        <v>1192</v>
      </c>
      <c r="F1534" s="41"/>
    </row>
    <row r="1535" spans="1:6" x14ac:dyDescent="0.25">
      <c r="A1535" s="19"/>
      <c r="B1535" s="20">
        <f t="shared" si="227"/>
        <v>38.200000000000003</v>
      </c>
      <c r="C1535" s="32">
        <f t="shared" si="231"/>
        <v>38.299930000000003</v>
      </c>
      <c r="D1535" s="21" t="s">
        <v>778</v>
      </c>
      <c r="E1535" s="41" t="s">
        <v>1192</v>
      </c>
      <c r="F1535" s="41"/>
    </row>
    <row r="1536" spans="1:6" x14ac:dyDescent="0.25">
      <c r="A1536" s="19"/>
      <c r="B1536" s="20">
        <f t="shared" si="227"/>
        <v>38.200000000000003</v>
      </c>
      <c r="C1536" s="32">
        <f t="shared" si="231"/>
        <v>38.299940000000007</v>
      </c>
      <c r="D1536" s="21" t="s">
        <v>779</v>
      </c>
      <c r="E1536" s="41" t="s">
        <v>1192</v>
      </c>
      <c r="F1536" s="41"/>
    </row>
    <row r="1537" spans="1:6" x14ac:dyDescent="0.25">
      <c r="A1537" s="19"/>
      <c r="B1537" s="20">
        <f t="shared" si="227"/>
        <v>38.200000000000003</v>
      </c>
      <c r="C1537" s="32">
        <f t="shared" si="231"/>
        <v>38.29995000000001</v>
      </c>
      <c r="D1537" s="21" t="s">
        <v>780</v>
      </c>
      <c r="E1537" s="41" t="s">
        <v>1192</v>
      </c>
      <c r="F1537" s="41"/>
    </row>
    <row r="1538" spans="1:6" x14ac:dyDescent="0.25">
      <c r="A1538" s="19"/>
      <c r="B1538" s="20"/>
      <c r="C1538" s="20"/>
      <c r="D1538" s="21"/>
      <c r="E1538" s="41"/>
      <c r="F1538" s="41"/>
    </row>
    <row r="1539" spans="1:6" x14ac:dyDescent="0.25">
      <c r="A1539" s="9">
        <f>A1471+1</f>
        <v>39</v>
      </c>
      <c r="B1539" s="10"/>
      <c r="C1539" s="11"/>
      <c r="D1539" s="31" t="s">
        <v>782</v>
      </c>
      <c r="E1539" s="42"/>
      <c r="F1539" s="42"/>
    </row>
    <row r="1540" spans="1:6" x14ac:dyDescent="0.25">
      <c r="A1540" s="13"/>
      <c r="B1540" s="17">
        <f>A1539+0.1</f>
        <v>39.1</v>
      </c>
      <c r="C1540" s="14"/>
      <c r="D1540" s="15" t="s">
        <v>715</v>
      </c>
      <c r="E1540" s="43"/>
      <c r="F1540" s="43"/>
    </row>
    <row r="1541" spans="1:6" x14ac:dyDescent="0.25">
      <c r="A1541" s="19"/>
      <c r="B1541" s="20">
        <f>B1540</f>
        <v>39.1</v>
      </c>
      <c r="C1541" s="20">
        <f>B1540+0.01</f>
        <v>39.11</v>
      </c>
      <c r="D1541" s="21" t="s">
        <v>717</v>
      </c>
      <c r="E1541" s="41" t="s">
        <v>1192</v>
      </c>
      <c r="F1541" s="41"/>
    </row>
    <row r="1542" spans="1:6" x14ac:dyDescent="0.25">
      <c r="A1542" s="19"/>
      <c r="B1542" s="20">
        <f t="shared" ref="B1542:B1572" si="232">B1541</f>
        <v>39.1</v>
      </c>
      <c r="C1542" s="20">
        <f>C1541+0.01</f>
        <v>39.119999999999997</v>
      </c>
      <c r="D1542" s="21" t="s">
        <v>718</v>
      </c>
      <c r="E1542" s="41" t="s">
        <v>1192</v>
      </c>
      <c r="F1542" s="41"/>
    </row>
    <row r="1543" spans="1:6" x14ac:dyDescent="0.25">
      <c r="A1543" s="19"/>
      <c r="B1543" s="20">
        <f t="shared" si="232"/>
        <v>39.1</v>
      </c>
      <c r="C1543" s="20">
        <f t="shared" ref="C1543:C1549" si="233">C1542+0.01</f>
        <v>39.129999999999995</v>
      </c>
      <c r="D1543" s="21" t="s">
        <v>719</v>
      </c>
      <c r="E1543" s="41" t="s">
        <v>1192</v>
      </c>
      <c r="F1543" s="41"/>
    </row>
    <row r="1544" spans="1:6" x14ac:dyDescent="0.25">
      <c r="A1544" s="19"/>
      <c r="B1544" s="20">
        <f t="shared" si="232"/>
        <v>39.1</v>
      </c>
      <c r="C1544" s="20">
        <f t="shared" si="233"/>
        <v>39.139999999999993</v>
      </c>
      <c r="D1544" s="21" t="s">
        <v>720</v>
      </c>
      <c r="E1544" s="41" t="s">
        <v>1192</v>
      </c>
      <c r="F1544" s="41"/>
    </row>
    <row r="1545" spans="1:6" x14ac:dyDescent="0.25">
      <c r="A1545" s="19"/>
      <c r="B1545" s="20">
        <f t="shared" si="232"/>
        <v>39.1</v>
      </c>
      <c r="C1545" s="20">
        <f t="shared" si="233"/>
        <v>39.149999999999991</v>
      </c>
      <c r="D1545" s="21" t="s">
        <v>721</v>
      </c>
      <c r="E1545" s="41" t="s">
        <v>1192</v>
      </c>
      <c r="F1545" s="41"/>
    </row>
    <row r="1546" spans="1:6" x14ac:dyDescent="0.25">
      <c r="A1546" s="19"/>
      <c r="B1546" s="20">
        <f t="shared" si="232"/>
        <v>39.1</v>
      </c>
      <c r="C1546" s="20">
        <f t="shared" si="233"/>
        <v>39.159999999999989</v>
      </c>
      <c r="D1546" s="21" t="s">
        <v>722</v>
      </c>
      <c r="E1546" s="41" t="s">
        <v>1192</v>
      </c>
      <c r="F1546" s="41"/>
    </row>
    <row r="1547" spans="1:6" x14ac:dyDescent="0.25">
      <c r="A1547" s="19"/>
      <c r="B1547" s="20">
        <f t="shared" si="232"/>
        <v>39.1</v>
      </c>
      <c r="C1547" s="20">
        <f t="shared" si="233"/>
        <v>39.169999999999987</v>
      </c>
      <c r="D1547" s="21" t="s">
        <v>723</v>
      </c>
      <c r="E1547" s="41" t="s">
        <v>1192</v>
      </c>
      <c r="F1547" s="41"/>
    </row>
    <row r="1548" spans="1:6" x14ac:dyDescent="0.25">
      <c r="A1548" s="19"/>
      <c r="B1548" s="20">
        <f t="shared" si="232"/>
        <v>39.1</v>
      </c>
      <c r="C1548" s="20">
        <f t="shared" si="233"/>
        <v>39.179999999999986</v>
      </c>
      <c r="D1548" s="21" t="s">
        <v>724</v>
      </c>
      <c r="E1548" s="41" t="s">
        <v>1192</v>
      </c>
      <c r="F1548" s="41"/>
    </row>
    <row r="1549" spans="1:6" x14ac:dyDescent="0.25">
      <c r="A1549" s="19"/>
      <c r="B1549" s="20">
        <f t="shared" si="232"/>
        <v>39.1</v>
      </c>
      <c r="C1549" s="20">
        <f t="shared" si="233"/>
        <v>39.189999999999984</v>
      </c>
      <c r="D1549" s="21" t="s">
        <v>725</v>
      </c>
      <c r="E1549" s="41" t="s">
        <v>1192</v>
      </c>
      <c r="F1549" s="41"/>
    </row>
    <row r="1550" spans="1:6" x14ac:dyDescent="0.25">
      <c r="A1550" s="19"/>
      <c r="B1550" s="20">
        <f t="shared" si="232"/>
        <v>39.1</v>
      </c>
      <c r="C1550" s="29">
        <f>C1549+0.001</f>
        <v>39.190999999999981</v>
      </c>
      <c r="D1550" s="21" t="s">
        <v>726</v>
      </c>
      <c r="E1550" s="41" t="s">
        <v>1192</v>
      </c>
      <c r="F1550" s="41"/>
    </row>
    <row r="1551" spans="1:6" x14ac:dyDescent="0.25">
      <c r="A1551" s="19"/>
      <c r="B1551" s="20">
        <f t="shared" si="232"/>
        <v>39.1</v>
      </c>
      <c r="C1551" s="29">
        <f>C1550+0.001</f>
        <v>39.191999999999979</v>
      </c>
      <c r="D1551" s="21" t="s">
        <v>727</v>
      </c>
      <c r="E1551" s="41" t="s">
        <v>1192</v>
      </c>
      <c r="F1551" s="41"/>
    </row>
    <row r="1552" spans="1:6" x14ac:dyDescent="0.25">
      <c r="A1552" s="19"/>
      <c r="B1552" s="20">
        <f t="shared" si="232"/>
        <v>39.1</v>
      </c>
      <c r="C1552" s="29">
        <f t="shared" ref="C1552:C1558" si="234">C1551+0.001</f>
        <v>39.192999999999977</v>
      </c>
      <c r="D1552" s="21" t="s">
        <v>728</v>
      </c>
      <c r="E1552" s="41" t="s">
        <v>1192</v>
      </c>
      <c r="F1552" s="41"/>
    </row>
    <row r="1553" spans="1:6" x14ac:dyDescent="0.25">
      <c r="A1553" s="19"/>
      <c r="B1553" s="20">
        <f t="shared" si="232"/>
        <v>39.1</v>
      </c>
      <c r="C1553" s="29">
        <f t="shared" si="234"/>
        <v>39.193999999999974</v>
      </c>
      <c r="D1553" s="21" t="s">
        <v>729</v>
      </c>
      <c r="E1553" s="41" t="s">
        <v>1192</v>
      </c>
      <c r="F1553" s="41"/>
    </row>
    <row r="1554" spans="1:6" x14ac:dyDescent="0.25">
      <c r="A1554" s="19"/>
      <c r="B1554" s="20">
        <f t="shared" si="232"/>
        <v>39.1</v>
      </c>
      <c r="C1554" s="29">
        <f t="shared" si="234"/>
        <v>39.194999999999972</v>
      </c>
      <c r="D1554" s="21" t="s">
        <v>730</v>
      </c>
      <c r="E1554" s="41" t="s">
        <v>1192</v>
      </c>
      <c r="F1554" s="41"/>
    </row>
    <row r="1555" spans="1:6" x14ac:dyDescent="0.25">
      <c r="A1555" s="19"/>
      <c r="B1555" s="20">
        <f t="shared" si="232"/>
        <v>39.1</v>
      </c>
      <c r="C1555" s="29">
        <f t="shared" si="234"/>
        <v>39.19599999999997</v>
      </c>
      <c r="D1555" s="21" t="s">
        <v>731</v>
      </c>
      <c r="E1555" s="41" t="s">
        <v>1192</v>
      </c>
      <c r="F1555" s="41"/>
    </row>
    <row r="1556" spans="1:6" x14ac:dyDescent="0.25">
      <c r="A1556" s="19"/>
      <c r="B1556" s="20">
        <f t="shared" si="232"/>
        <v>39.1</v>
      </c>
      <c r="C1556" s="29">
        <f t="shared" si="234"/>
        <v>39.196999999999967</v>
      </c>
      <c r="D1556" s="21" t="s">
        <v>732</v>
      </c>
      <c r="E1556" s="41" t="s">
        <v>1192</v>
      </c>
      <c r="F1556" s="41"/>
    </row>
    <row r="1557" spans="1:6" x14ac:dyDescent="0.25">
      <c r="A1557" s="19"/>
      <c r="B1557" s="20">
        <f t="shared" si="232"/>
        <v>39.1</v>
      </c>
      <c r="C1557" s="29">
        <f t="shared" si="234"/>
        <v>39.197999999999965</v>
      </c>
      <c r="D1557" s="21" t="s">
        <v>733</v>
      </c>
      <c r="E1557" s="41" t="s">
        <v>1192</v>
      </c>
      <c r="F1557" s="41"/>
    </row>
    <row r="1558" spans="1:6" x14ac:dyDescent="0.25">
      <c r="A1558" s="19"/>
      <c r="B1558" s="20">
        <f t="shared" si="232"/>
        <v>39.1</v>
      </c>
      <c r="C1558" s="29">
        <f t="shared" si="234"/>
        <v>39.198999999999963</v>
      </c>
      <c r="D1558" s="21" t="s">
        <v>734</v>
      </c>
      <c r="E1558" s="41" t="s">
        <v>1192</v>
      </c>
      <c r="F1558" s="41"/>
    </row>
    <row r="1559" spans="1:6" x14ac:dyDescent="0.25">
      <c r="A1559" s="19"/>
      <c r="B1559" s="20">
        <f t="shared" si="232"/>
        <v>39.1</v>
      </c>
      <c r="C1559" s="30">
        <f>C1558+0.0001</f>
        <v>39.199099999999966</v>
      </c>
      <c r="D1559" s="21" t="s">
        <v>735</v>
      </c>
      <c r="E1559" s="41" t="s">
        <v>1192</v>
      </c>
      <c r="F1559" s="41"/>
    </row>
    <row r="1560" spans="1:6" x14ac:dyDescent="0.25">
      <c r="A1560" s="19"/>
      <c r="B1560" s="20">
        <f t="shared" si="232"/>
        <v>39.1</v>
      </c>
      <c r="C1560" s="30">
        <f t="shared" ref="C1560:C1566" si="235">C1559+0.0001</f>
        <v>39.199199999999969</v>
      </c>
      <c r="D1560" s="21" t="s">
        <v>736</v>
      </c>
      <c r="E1560" s="41" t="s">
        <v>1192</v>
      </c>
      <c r="F1560" s="41"/>
    </row>
    <row r="1561" spans="1:6" x14ac:dyDescent="0.25">
      <c r="A1561" s="19"/>
      <c r="B1561" s="20">
        <f t="shared" si="232"/>
        <v>39.1</v>
      </c>
      <c r="C1561" s="30">
        <f t="shared" si="235"/>
        <v>39.199299999999972</v>
      </c>
      <c r="D1561" s="21" t="s">
        <v>737</v>
      </c>
      <c r="E1561" s="41" t="s">
        <v>1192</v>
      </c>
      <c r="F1561" s="41"/>
    </row>
    <row r="1562" spans="1:6" x14ac:dyDescent="0.25">
      <c r="A1562" s="19"/>
      <c r="B1562" s="20">
        <f t="shared" si="232"/>
        <v>39.1</v>
      </c>
      <c r="C1562" s="30">
        <f t="shared" si="235"/>
        <v>39.199399999999976</v>
      </c>
      <c r="D1562" s="21" t="s">
        <v>738</v>
      </c>
      <c r="E1562" s="41" t="s">
        <v>1192</v>
      </c>
      <c r="F1562" s="41"/>
    </row>
    <row r="1563" spans="1:6" x14ac:dyDescent="0.25">
      <c r="A1563" s="19"/>
      <c r="B1563" s="20">
        <f t="shared" si="232"/>
        <v>39.1</v>
      </c>
      <c r="C1563" s="30">
        <f t="shared" si="235"/>
        <v>39.199499999999979</v>
      </c>
      <c r="D1563" s="21" t="s">
        <v>739</v>
      </c>
      <c r="E1563" s="41" t="s">
        <v>1192</v>
      </c>
      <c r="F1563" s="41"/>
    </row>
    <row r="1564" spans="1:6" x14ac:dyDescent="0.25">
      <c r="A1564" s="19"/>
      <c r="B1564" s="20">
        <f t="shared" si="232"/>
        <v>39.1</v>
      </c>
      <c r="C1564" s="30">
        <f t="shared" si="235"/>
        <v>39.199599999999982</v>
      </c>
      <c r="D1564" s="21" t="s">
        <v>740</v>
      </c>
      <c r="E1564" s="41" t="s">
        <v>1192</v>
      </c>
      <c r="F1564" s="41"/>
    </row>
    <row r="1565" spans="1:6" x14ac:dyDescent="0.25">
      <c r="A1565" s="19"/>
      <c r="B1565" s="20">
        <f t="shared" si="232"/>
        <v>39.1</v>
      </c>
      <c r="C1565" s="30">
        <f t="shared" si="235"/>
        <v>39.199699999999986</v>
      </c>
      <c r="D1565" s="21" t="s">
        <v>741</v>
      </c>
      <c r="E1565" s="41" t="s">
        <v>1192</v>
      </c>
      <c r="F1565" s="41"/>
    </row>
    <row r="1566" spans="1:6" x14ac:dyDescent="0.25">
      <c r="A1566" s="19"/>
      <c r="B1566" s="20">
        <f t="shared" si="232"/>
        <v>39.1</v>
      </c>
      <c r="C1566" s="30">
        <f t="shared" si="235"/>
        <v>39.199799999999989</v>
      </c>
      <c r="D1566" s="21" t="s">
        <v>742</v>
      </c>
      <c r="E1566" s="41" t="s">
        <v>1192</v>
      </c>
      <c r="F1566" s="41"/>
    </row>
    <row r="1567" spans="1:6" x14ac:dyDescent="0.25">
      <c r="A1567" s="19"/>
      <c r="B1567" s="20">
        <f t="shared" si="232"/>
        <v>39.1</v>
      </c>
      <c r="C1567" s="30">
        <f>C1566+0.0001</f>
        <v>39.199899999999992</v>
      </c>
      <c r="D1567" s="21" t="s">
        <v>743</v>
      </c>
      <c r="E1567" s="41" t="s">
        <v>1192</v>
      </c>
      <c r="F1567" s="41"/>
    </row>
    <row r="1568" spans="1:6" x14ac:dyDescent="0.25">
      <c r="A1568" s="19"/>
      <c r="B1568" s="20">
        <f t="shared" si="232"/>
        <v>39.1</v>
      </c>
      <c r="C1568" s="32">
        <f>C1567+0.00001</f>
        <v>39.199909999999996</v>
      </c>
      <c r="D1568" s="21" t="s">
        <v>744</v>
      </c>
      <c r="E1568" s="41" t="s">
        <v>1192</v>
      </c>
      <c r="F1568" s="41"/>
    </row>
    <row r="1569" spans="1:6" x14ac:dyDescent="0.25">
      <c r="A1569" s="19"/>
      <c r="B1569" s="20">
        <f t="shared" si="232"/>
        <v>39.1</v>
      </c>
      <c r="C1569" s="32">
        <f t="shared" ref="C1569:C1572" si="236">C1568+0.00001</f>
        <v>39.199919999999999</v>
      </c>
      <c r="D1569" s="21" t="s">
        <v>745</v>
      </c>
      <c r="E1569" s="41" t="s">
        <v>1192</v>
      </c>
      <c r="F1569" s="41"/>
    </row>
    <row r="1570" spans="1:6" x14ac:dyDescent="0.25">
      <c r="A1570" s="19"/>
      <c r="B1570" s="20">
        <f t="shared" si="232"/>
        <v>39.1</v>
      </c>
      <c r="C1570" s="32">
        <f t="shared" si="236"/>
        <v>39.199930000000002</v>
      </c>
      <c r="D1570" s="21" t="s">
        <v>746</v>
      </c>
      <c r="E1570" s="41" t="s">
        <v>1192</v>
      </c>
      <c r="F1570" s="41"/>
    </row>
    <row r="1571" spans="1:6" x14ac:dyDescent="0.25">
      <c r="A1571" s="19"/>
      <c r="B1571" s="20">
        <f t="shared" si="232"/>
        <v>39.1</v>
      </c>
      <c r="C1571" s="32">
        <f t="shared" si="236"/>
        <v>39.199940000000005</v>
      </c>
      <c r="D1571" s="21" t="s">
        <v>747</v>
      </c>
      <c r="E1571" s="41" t="s">
        <v>1192</v>
      </c>
      <c r="F1571" s="41"/>
    </row>
    <row r="1572" spans="1:6" x14ac:dyDescent="0.25">
      <c r="A1572" s="19"/>
      <c r="B1572" s="20">
        <f t="shared" si="232"/>
        <v>39.1</v>
      </c>
      <c r="C1572" s="32">
        <f t="shared" si="236"/>
        <v>39.199950000000008</v>
      </c>
      <c r="D1572" s="21" t="s">
        <v>748</v>
      </c>
      <c r="E1572" s="41" t="s">
        <v>1192</v>
      </c>
      <c r="F1572" s="41"/>
    </row>
    <row r="1573" spans="1:6" x14ac:dyDescent="0.25">
      <c r="A1573" s="13"/>
      <c r="B1573" s="17">
        <f>B1540+0.1</f>
        <v>39.200000000000003</v>
      </c>
      <c r="C1573" s="14"/>
      <c r="D1573" s="15" t="s">
        <v>716</v>
      </c>
      <c r="E1573" s="43"/>
      <c r="F1573" s="43"/>
    </row>
    <row r="1574" spans="1:6" x14ac:dyDescent="0.25">
      <c r="A1574" s="19"/>
      <c r="B1574" s="20">
        <f>B1573</f>
        <v>39.200000000000003</v>
      </c>
      <c r="C1574" s="20">
        <f>B1573+0.01</f>
        <v>39.21</v>
      </c>
      <c r="D1574" s="21" t="s">
        <v>749</v>
      </c>
      <c r="E1574" s="41" t="s">
        <v>1192</v>
      </c>
      <c r="F1574" s="41"/>
    </row>
    <row r="1575" spans="1:6" x14ac:dyDescent="0.25">
      <c r="A1575" s="19"/>
      <c r="B1575" s="20">
        <f t="shared" ref="B1575:B1605" si="237">B1574</f>
        <v>39.200000000000003</v>
      </c>
      <c r="C1575" s="20">
        <f>C1574+0.01</f>
        <v>39.22</v>
      </c>
      <c r="D1575" s="21" t="s">
        <v>750</v>
      </c>
      <c r="E1575" s="41" t="s">
        <v>1192</v>
      </c>
      <c r="F1575" s="41"/>
    </row>
    <row r="1576" spans="1:6" x14ac:dyDescent="0.25">
      <c r="A1576" s="19"/>
      <c r="B1576" s="20">
        <f t="shared" si="237"/>
        <v>39.200000000000003</v>
      </c>
      <c r="C1576" s="20">
        <f t="shared" ref="C1576:C1582" si="238">C1575+0.01</f>
        <v>39.229999999999997</v>
      </c>
      <c r="D1576" s="21" t="s">
        <v>751</v>
      </c>
      <c r="E1576" s="41" t="s">
        <v>1192</v>
      </c>
      <c r="F1576" s="41"/>
    </row>
    <row r="1577" spans="1:6" x14ac:dyDescent="0.25">
      <c r="A1577" s="19"/>
      <c r="B1577" s="20">
        <f t="shared" si="237"/>
        <v>39.200000000000003</v>
      </c>
      <c r="C1577" s="20">
        <f t="shared" si="238"/>
        <v>39.239999999999995</v>
      </c>
      <c r="D1577" s="21" t="s">
        <v>752</v>
      </c>
      <c r="E1577" s="41" t="s">
        <v>1192</v>
      </c>
      <c r="F1577" s="41"/>
    </row>
    <row r="1578" spans="1:6" x14ac:dyDescent="0.25">
      <c r="A1578" s="19"/>
      <c r="B1578" s="20">
        <f t="shared" si="237"/>
        <v>39.200000000000003</v>
      </c>
      <c r="C1578" s="20">
        <f t="shared" si="238"/>
        <v>39.249999999999993</v>
      </c>
      <c r="D1578" s="21" t="s">
        <v>753</v>
      </c>
      <c r="E1578" s="41" t="s">
        <v>1192</v>
      </c>
      <c r="F1578" s="41"/>
    </row>
    <row r="1579" spans="1:6" x14ac:dyDescent="0.25">
      <c r="A1579" s="19"/>
      <c r="B1579" s="20">
        <f t="shared" si="237"/>
        <v>39.200000000000003</v>
      </c>
      <c r="C1579" s="20">
        <f t="shared" si="238"/>
        <v>39.259999999999991</v>
      </c>
      <c r="D1579" s="21" t="s">
        <v>754</v>
      </c>
      <c r="E1579" s="41" t="s">
        <v>1192</v>
      </c>
      <c r="F1579" s="41"/>
    </row>
    <row r="1580" spans="1:6" x14ac:dyDescent="0.25">
      <c r="A1580" s="19"/>
      <c r="B1580" s="20">
        <f t="shared" si="237"/>
        <v>39.200000000000003</v>
      </c>
      <c r="C1580" s="20">
        <f t="shared" si="238"/>
        <v>39.269999999999989</v>
      </c>
      <c r="D1580" s="21" t="s">
        <v>755</v>
      </c>
      <c r="E1580" s="41" t="s">
        <v>1192</v>
      </c>
      <c r="F1580" s="41"/>
    </row>
    <row r="1581" spans="1:6" x14ac:dyDescent="0.25">
      <c r="A1581" s="19"/>
      <c r="B1581" s="20">
        <f t="shared" si="237"/>
        <v>39.200000000000003</v>
      </c>
      <c r="C1581" s="20">
        <f t="shared" si="238"/>
        <v>39.279999999999987</v>
      </c>
      <c r="D1581" s="21" t="s">
        <v>756</v>
      </c>
      <c r="E1581" s="41" t="s">
        <v>1192</v>
      </c>
      <c r="F1581" s="41"/>
    </row>
    <row r="1582" spans="1:6" x14ac:dyDescent="0.25">
      <c r="A1582" s="19"/>
      <c r="B1582" s="20">
        <f t="shared" si="237"/>
        <v>39.200000000000003</v>
      </c>
      <c r="C1582" s="20">
        <f t="shared" si="238"/>
        <v>39.289999999999985</v>
      </c>
      <c r="D1582" s="21" t="s">
        <v>757</v>
      </c>
      <c r="E1582" s="41" t="s">
        <v>1192</v>
      </c>
      <c r="F1582" s="41"/>
    </row>
    <row r="1583" spans="1:6" x14ac:dyDescent="0.25">
      <c r="A1583" s="19"/>
      <c r="B1583" s="20">
        <f t="shared" si="237"/>
        <v>39.200000000000003</v>
      </c>
      <c r="C1583" s="29">
        <f>C1582+0.001</f>
        <v>39.290999999999983</v>
      </c>
      <c r="D1583" s="21" t="s">
        <v>758</v>
      </c>
      <c r="E1583" s="41" t="s">
        <v>1192</v>
      </c>
      <c r="F1583" s="41"/>
    </row>
    <row r="1584" spans="1:6" x14ac:dyDescent="0.25">
      <c r="A1584" s="19"/>
      <c r="B1584" s="20">
        <f t="shared" si="237"/>
        <v>39.200000000000003</v>
      </c>
      <c r="C1584" s="29">
        <f>C1583+0.001</f>
        <v>39.29199999999998</v>
      </c>
      <c r="D1584" s="21" t="s">
        <v>759</v>
      </c>
      <c r="E1584" s="41" t="s">
        <v>1192</v>
      </c>
      <c r="F1584" s="41"/>
    </row>
    <row r="1585" spans="1:6" x14ac:dyDescent="0.25">
      <c r="A1585" s="19"/>
      <c r="B1585" s="20">
        <f t="shared" si="237"/>
        <v>39.200000000000003</v>
      </c>
      <c r="C1585" s="29">
        <f t="shared" ref="C1585:C1591" si="239">C1584+0.001</f>
        <v>39.292999999999978</v>
      </c>
      <c r="D1585" s="21" t="s">
        <v>760</v>
      </c>
      <c r="E1585" s="41" t="s">
        <v>1192</v>
      </c>
      <c r="F1585" s="41"/>
    </row>
    <row r="1586" spans="1:6" x14ac:dyDescent="0.25">
      <c r="A1586" s="19"/>
      <c r="B1586" s="20">
        <f t="shared" si="237"/>
        <v>39.200000000000003</v>
      </c>
      <c r="C1586" s="29">
        <f t="shared" si="239"/>
        <v>39.293999999999976</v>
      </c>
      <c r="D1586" s="21" t="s">
        <v>761</v>
      </c>
      <c r="E1586" s="41" t="s">
        <v>1192</v>
      </c>
      <c r="F1586" s="41"/>
    </row>
    <row r="1587" spans="1:6" x14ac:dyDescent="0.25">
      <c r="A1587" s="19"/>
      <c r="B1587" s="20">
        <f t="shared" si="237"/>
        <v>39.200000000000003</v>
      </c>
      <c r="C1587" s="29">
        <f t="shared" si="239"/>
        <v>39.294999999999973</v>
      </c>
      <c r="D1587" s="21" t="s">
        <v>762</v>
      </c>
      <c r="E1587" s="41" t="s">
        <v>1192</v>
      </c>
      <c r="F1587" s="41"/>
    </row>
    <row r="1588" spans="1:6" x14ac:dyDescent="0.25">
      <c r="A1588" s="19"/>
      <c r="B1588" s="20">
        <f t="shared" si="237"/>
        <v>39.200000000000003</v>
      </c>
      <c r="C1588" s="29">
        <f t="shared" si="239"/>
        <v>39.295999999999971</v>
      </c>
      <c r="D1588" s="21" t="s">
        <v>763</v>
      </c>
      <c r="E1588" s="41" t="s">
        <v>1192</v>
      </c>
      <c r="F1588" s="41"/>
    </row>
    <row r="1589" spans="1:6" x14ac:dyDescent="0.25">
      <c r="A1589" s="19"/>
      <c r="B1589" s="20">
        <f t="shared" si="237"/>
        <v>39.200000000000003</v>
      </c>
      <c r="C1589" s="29">
        <f t="shared" si="239"/>
        <v>39.296999999999969</v>
      </c>
      <c r="D1589" s="21" t="s">
        <v>764</v>
      </c>
      <c r="E1589" s="41" t="s">
        <v>1192</v>
      </c>
      <c r="F1589" s="41"/>
    </row>
    <row r="1590" spans="1:6" x14ac:dyDescent="0.25">
      <c r="A1590" s="19"/>
      <c r="B1590" s="20">
        <f t="shared" si="237"/>
        <v>39.200000000000003</v>
      </c>
      <c r="C1590" s="29">
        <f t="shared" si="239"/>
        <v>39.297999999999966</v>
      </c>
      <c r="D1590" s="21" t="s">
        <v>765</v>
      </c>
      <c r="E1590" s="41" t="s">
        <v>1192</v>
      </c>
      <c r="F1590" s="41"/>
    </row>
    <row r="1591" spans="1:6" x14ac:dyDescent="0.25">
      <c r="A1591" s="19"/>
      <c r="B1591" s="20">
        <f t="shared" si="237"/>
        <v>39.200000000000003</v>
      </c>
      <c r="C1591" s="29">
        <f t="shared" si="239"/>
        <v>39.298999999999964</v>
      </c>
      <c r="D1591" s="21" t="s">
        <v>766</v>
      </c>
      <c r="E1591" s="41" t="s">
        <v>1192</v>
      </c>
      <c r="F1591" s="41"/>
    </row>
    <row r="1592" spans="1:6" x14ac:dyDescent="0.25">
      <c r="A1592" s="19"/>
      <c r="B1592" s="20">
        <f t="shared" si="237"/>
        <v>39.200000000000003</v>
      </c>
      <c r="C1592" s="30">
        <f>C1591+0.0001</f>
        <v>39.299099999999967</v>
      </c>
      <c r="D1592" s="21" t="s">
        <v>767</v>
      </c>
      <c r="E1592" s="41" t="s">
        <v>1192</v>
      </c>
      <c r="F1592" s="41"/>
    </row>
    <row r="1593" spans="1:6" x14ac:dyDescent="0.25">
      <c r="A1593" s="19"/>
      <c r="B1593" s="20">
        <f t="shared" si="237"/>
        <v>39.200000000000003</v>
      </c>
      <c r="C1593" s="30">
        <f t="shared" ref="C1593:C1599" si="240">C1592+0.0001</f>
        <v>39.299199999999971</v>
      </c>
      <c r="D1593" s="21" t="s">
        <v>768</v>
      </c>
      <c r="E1593" s="41" t="s">
        <v>1192</v>
      </c>
      <c r="F1593" s="41"/>
    </row>
    <row r="1594" spans="1:6" x14ac:dyDescent="0.25">
      <c r="A1594" s="19"/>
      <c r="B1594" s="20">
        <f t="shared" si="237"/>
        <v>39.200000000000003</v>
      </c>
      <c r="C1594" s="30">
        <f t="shared" si="240"/>
        <v>39.299299999999974</v>
      </c>
      <c r="D1594" s="21" t="s">
        <v>769</v>
      </c>
      <c r="E1594" s="41" t="s">
        <v>1192</v>
      </c>
      <c r="F1594" s="41"/>
    </row>
    <row r="1595" spans="1:6" x14ac:dyDescent="0.25">
      <c r="A1595" s="19"/>
      <c r="B1595" s="20">
        <f t="shared" si="237"/>
        <v>39.200000000000003</v>
      </c>
      <c r="C1595" s="30">
        <f t="shared" si="240"/>
        <v>39.299399999999977</v>
      </c>
      <c r="D1595" s="21" t="s">
        <v>770</v>
      </c>
      <c r="E1595" s="41" t="s">
        <v>1192</v>
      </c>
      <c r="F1595" s="41"/>
    </row>
    <row r="1596" spans="1:6" x14ac:dyDescent="0.25">
      <c r="A1596" s="19"/>
      <c r="B1596" s="20">
        <f t="shared" si="237"/>
        <v>39.200000000000003</v>
      </c>
      <c r="C1596" s="30">
        <f t="shared" si="240"/>
        <v>39.299499999999981</v>
      </c>
      <c r="D1596" s="21" t="s">
        <v>771</v>
      </c>
      <c r="E1596" s="41" t="s">
        <v>1192</v>
      </c>
      <c r="F1596" s="41"/>
    </row>
    <row r="1597" spans="1:6" x14ac:dyDescent="0.25">
      <c r="A1597" s="19"/>
      <c r="B1597" s="20">
        <f t="shared" si="237"/>
        <v>39.200000000000003</v>
      </c>
      <c r="C1597" s="30">
        <f t="shared" si="240"/>
        <v>39.299599999999984</v>
      </c>
      <c r="D1597" s="21" t="s">
        <v>772</v>
      </c>
      <c r="E1597" s="41" t="s">
        <v>1192</v>
      </c>
      <c r="F1597" s="41"/>
    </row>
    <row r="1598" spans="1:6" x14ac:dyDescent="0.25">
      <c r="A1598" s="19"/>
      <c r="B1598" s="20">
        <f t="shared" si="237"/>
        <v>39.200000000000003</v>
      </c>
      <c r="C1598" s="30">
        <f t="shared" si="240"/>
        <v>39.299699999999987</v>
      </c>
      <c r="D1598" s="21" t="s">
        <v>773</v>
      </c>
      <c r="E1598" s="41" t="s">
        <v>1192</v>
      </c>
      <c r="F1598" s="41"/>
    </row>
    <row r="1599" spans="1:6" x14ac:dyDescent="0.25">
      <c r="A1599" s="19"/>
      <c r="B1599" s="20">
        <f t="shared" si="237"/>
        <v>39.200000000000003</v>
      </c>
      <c r="C1599" s="30">
        <f t="shared" si="240"/>
        <v>39.299799999999991</v>
      </c>
      <c r="D1599" s="21" t="s">
        <v>774</v>
      </c>
      <c r="E1599" s="41" t="s">
        <v>1192</v>
      </c>
      <c r="F1599" s="41"/>
    </row>
    <row r="1600" spans="1:6" x14ac:dyDescent="0.25">
      <c r="A1600" s="19"/>
      <c r="B1600" s="20">
        <f t="shared" si="237"/>
        <v>39.200000000000003</v>
      </c>
      <c r="C1600" s="30">
        <f>C1599+0.0001</f>
        <v>39.299899999999994</v>
      </c>
      <c r="D1600" s="21" t="s">
        <v>775</v>
      </c>
      <c r="E1600" s="41" t="s">
        <v>1192</v>
      </c>
      <c r="F1600" s="41"/>
    </row>
    <row r="1601" spans="1:6" x14ac:dyDescent="0.25">
      <c r="A1601" s="19"/>
      <c r="B1601" s="20">
        <f t="shared" si="237"/>
        <v>39.200000000000003</v>
      </c>
      <c r="C1601" s="32">
        <f>C1600+0.00001</f>
        <v>39.299909999999997</v>
      </c>
      <c r="D1601" s="21" t="s">
        <v>776</v>
      </c>
      <c r="E1601" s="41" t="s">
        <v>1192</v>
      </c>
      <c r="F1601" s="41"/>
    </row>
    <row r="1602" spans="1:6" x14ac:dyDescent="0.25">
      <c r="A1602" s="19"/>
      <c r="B1602" s="20">
        <f t="shared" si="237"/>
        <v>39.200000000000003</v>
      </c>
      <c r="C1602" s="32">
        <f t="shared" ref="C1602:C1605" si="241">C1601+0.00001</f>
        <v>39.29992</v>
      </c>
      <c r="D1602" s="21" t="s">
        <v>777</v>
      </c>
      <c r="E1602" s="41" t="s">
        <v>1192</v>
      </c>
      <c r="F1602" s="41"/>
    </row>
    <row r="1603" spans="1:6" x14ac:dyDescent="0.25">
      <c r="A1603" s="19"/>
      <c r="B1603" s="20">
        <f t="shared" si="237"/>
        <v>39.200000000000003</v>
      </c>
      <c r="C1603" s="32">
        <f t="shared" si="241"/>
        <v>39.299930000000003</v>
      </c>
      <c r="D1603" s="21" t="s">
        <v>778</v>
      </c>
      <c r="E1603" s="41" t="s">
        <v>1192</v>
      </c>
      <c r="F1603" s="41"/>
    </row>
    <row r="1604" spans="1:6" x14ac:dyDescent="0.25">
      <c r="A1604" s="19"/>
      <c r="B1604" s="20">
        <f t="shared" si="237"/>
        <v>39.200000000000003</v>
      </c>
      <c r="C1604" s="32">
        <f t="shared" si="241"/>
        <v>39.299940000000007</v>
      </c>
      <c r="D1604" s="21" t="s">
        <v>779</v>
      </c>
      <c r="E1604" s="41" t="s">
        <v>1192</v>
      </c>
      <c r="F1604" s="41"/>
    </row>
    <row r="1605" spans="1:6" x14ac:dyDescent="0.25">
      <c r="A1605" s="19"/>
      <c r="B1605" s="20">
        <f t="shared" si="237"/>
        <v>39.200000000000003</v>
      </c>
      <c r="C1605" s="32">
        <f t="shared" si="241"/>
        <v>39.29995000000001</v>
      </c>
      <c r="D1605" s="21" t="s">
        <v>780</v>
      </c>
      <c r="E1605" s="41" t="s">
        <v>1192</v>
      </c>
      <c r="F1605" s="41"/>
    </row>
    <row r="1606" spans="1:6" x14ac:dyDescent="0.25">
      <c r="A1606" s="19"/>
      <c r="B1606" s="20"/>
      <c r="C1606" s="20"/>
      <c r="D1606" s="21"/>
      <c r="E1606" s="41"/>
      <c r="F1606" s="41"/>
    </row>
    <row r="1607" spans="1:6" ht="15" customHeight="1" x14ac:dyDescent="0.25">
      <c r="A1607" s="9">
        <f>A1539+1</f>
        <v>40</v>
      </c>
      <c r="B1607" s="10"/>
      <c r="C1607" s="11"/>
      <c r="D1607" s="31" t="s">
        <v>783</v>
      </c>
      <c r="E1607" s="42"/>
      <c r="F1607" s="42"/>
    </row>
    <row r="1608" spans="1:6" x14ac:dyDescent="0.25">
      <c r="A1608" s="13"/>
      <c r="B1608" s="17">
        <f>A1607+0.1</f>
        <v>40.1</v>
      </c>
      <c r="C1608" s="14"/>
      <c r="D1608" s="15" t="s">
        <v>784</v>
      </c>
      <c r="E1608" s="43"/>
      <c r="F1608" s="43"/>
    </row>
    <row r="1609" spans="1:6" x14ac:dyDescent="0.25">
      <c r="A1609" s="19"/>
      <c r="B1609" s="20">
        <f>B1608</f>
        <v>40.1</v>
      </c>
      <c r="C1609" s="20">
        <f>B1608+0.01</f>
        <v>40.11</v>
      </c>
      <c r="D1609" s="21" t="s">
        <v>631</v>
      </c>
      <c r="E1609" s="41" t="s">
        <v>1192</v>
      </c>
      <c r="F1609" s="41"/>
    </row>
    <row r="1610" spans="1:6" x14ac:dyDescent="0.25">
      <c r="A1610" s="19"/>
      <c r="B1610" s="20">
        <f t="shared" ref="B1610:B1639" si="242">B1609</f>
        <v>40.1</v>
      </c>
      <c r="C1610" s="20">
        <f>C1609+0.01</f>
        <v>40.119999999999997</v>
      </c>
      <c r="D1610" s="21" t="s">
        <v>632</v>
      </c>
      <c r="E1610" s="41" t="s">
        <v>1192</v>
      </c>
      <c r="F1610" s="41"/>
    </row>
    <row r="1611" spans="1:6" x14ac:dyDescent="0.25">
      <c r="A1611" s="19"/>
      <c r="B1611" s="20">
        <f t="shared" si="242"/>
        <v>40.1</v>
      </c>
      <c r="C1611" s="20">
        <f t="shared" ref="C1611:C1617" si="243">C1610+0.01</f>
        <v>40.129999999999995</v>
      </c>
      <c r="D1611" s="21" t="s">
        <v>633</v>
      </c>
      <c r="E1611" s="41" t="s">
        <v>1192</v>
      </c>
      <c r="F1611" s="41"/>
    </row>
    <row r="1612" spans="1:6" x14ac:dyDescent="0.25">
      <c r="A1612" s="19"/>
      <c r="B1612" s="20">
        <f t="shared" si="242"/>
        <v>40.1</v>
      </c>
      <c r="C1612" s="20">
        <f t="shared" si="243"/>
        <v>40.139999999999993</v>
      </c>
      <c r="D1612" s="21" t="s">
        <v>634</v>
      </c>
      <c r="E1612" s="41" t="s">
        <v>1192</v>
      </c>
      <c r="F1612" s="41"/>
    </row>
    <row r="1613" spans="1:6" x14ac:dyDescent="0.25">
      <c r="A1613" s="19"/>
      <c r="B1613" s="20">
        <f t="shared" si="242"/>
        <v>40.1</v>
      </c>
      <c r="C1613" s="20">
        <f t="shared" si="243"/>
        <v>40.149999999999991</v>
      </c>
      <c r="D1613" s="21" t="s">
        <v>635</v>
      </c>
      <c r="E1613" s="41" t="s">
        <v>1192</v>
      </c>
      <c r="F1613" s="41"/>
    </row>
    <row r="1614" spans="1:6" x14ac:dyDescent="0.25">
      <c r="A1614" s="19"/>
      <c r="B1614" s="20">
        <f t="shared" si="242"/>
        <v>40.1</v>
      </c>
      <c r="C1614" s="20">
        <f t="shared" si="243"/>
        <v>40.159999999999989</v>
      </c>
      <c r="D1614" s="21" t="s">
        <v>636</v>
      </c>
      <c r="E1614" s="41" t="s">
        <v>1192</v>
      </c>
      <c r="F1614" s="41"/>
    </row>
    <row r="1615" spans="1:6" x14ac:dyDescent="0.25">
      <c r="A1615" s="19"/>
      <c r="B1615" s="20">
        <f t="shared" si="242"/>
        <v>40.1</v>
      </c>
      <c r="C1615" s="20">
        <f t="shared" si="243"/>
        <v>40.169999999999987</v>
      </c>
      <c r="D1615" s="21" t="s">
        <v>637</v>
      </c>
      <c r="E1615" s="41" t="s">
        <v>1192</v>
      </c>
      <c r="F1615" s="41"/>
    </row>
    <row r="1616" spans="1:6" x14ac:dyDescent="0.25">
      <c r="A1616" s="19"/>
      <c r="B1616" s="20">
        <f t="shared" si="242"/>
        <v>40.1</v>
      </c>
      <c r="C1616" s="20">
        <f t="shared" si="243"/>
        <v>40.179999999999986</v>
      </c>
      <c r="D1616" s="21" t="s">
        <v>785</v>
      </c>
      <c r="E1616" s="41" t="s">
        <v>1192</v>
      </c>
      <c r="F1616" s="41"/>
    </row>
    <row r="1617" spans="1:6" x14ac:dyDescent="0.25">
      <c r="A1617" s="19"/>
      <c r="B1617" s="20">
        <f t="shared" si="242"/>
        <v>40.1</v>
      </c>
      <c r="C1617" s="20">
        <f t="shared" si="243"/>
        <v>40.189999999999984</v>
      </c>
      <c r="D1617" s="21" t="s">
        <v>638</v>
      </c>
      <c r="E1617" s="41" t="s">
        <v>1192</v>
      </c>
      <c r="F1617" s="41"/>
    </row>
    <row r="1618" spans="1:6" x14ac:dyDescent="0.25">
      <c r="A1618" s="19"/>
      <c r="B1618" s="20">
        <f t="shared" si="242"/>
        <v>40.1</v>
      </c>
      <c r="C1618" s="29">
        <f>C1617+0.001</f>
        <v>40.190999999999981</v>
      </c>
      <c r="D1618" s="21" t="s">
        <v>639</v>
      </c>
      <c r="E1618" s="41" t="s">
        <v>1192</v>
      </c>
      <c r="F1618" s="41"/>
    </row>
    <row r="1619" spans="1:6" x14ac:dyDescent="0.25">
      <c r="A1619" s="19"/>
      <c r="B1619" s="20">
        <f t="shared" si="242"/>
        <v>40.1</v>
      </c>
      <c r="C1619" s="29">
        <f>C1618+0.001</f>
        <v>40.191999999999979</v>
      </c>
      <c r="D1619" s="21" t="s">
        <v>640</v>
      </c>
      <c r="E1619" s="41" t="s">
        <v>1192</v>
      </c>
      <c r="F1619" s="41"/>
    </row>
    <row r="1620" spans="1:6" x14ac:dyDescent="0.25">
      <c r="A1620" s="19"/>
      <c r="B1620" s="20">
        <f t="shared" si="242"/>
        <v>40.1</v>
      </c>
      <c r="C1620" s="29">
        <f t="shared" ref="C1620:C1626" si="244">C1619+0.001</f>
        <v>40.192999999999977</v>
      </c>
      <c r="D1620" s="21" t="s">
        <v>641</v>
      </c>
      <c r="E1620" s="41" t="s">
        <v>1192</v>
      </c>
      <c r="F1620" s="41"/>
    </row>
    <row r="1621" spans="1:6" x14ac:dyDescent="0.25">
      <c r="A1621" s="19"/>
      <c r="B1621" s="20">
        <f t="shared" si="242"/>
        <v>40.1</v>
      </c>
      <c r="C1621" s="29">
        <f t="shared" si="244"/>
        <v>40.193999999999974</v>
      </c>
      <c r="D1621" s="21" t="s">
        <v>642</v>
      </c>
      <c r="E1621" s="41" t="s">
        <v>1192</v>
      </c>
      <c r="F1621" s="41"/>
    </row>
    <row r="1622" spans="1:6" x14ac:dyDescent="0.25">
      <c r="A1622" s="19"/>
      <c r="B1622" s="20">
        <f t="shared" si="242"/>
        <v>40.1</v>
      </c>
      <c r="C1622" s="29">
        <f t="shared" si="244"/>
        <v>40.194999999999972</v>
      </c>
      <c r="D1622" s="21" t="s">
        <v>643</v>
      </c>
      <c r="E1622" s="41" t="s">
        <v>1192</v>
      </c>
      <c r="F1622" s="41"/>
    </row>
    <row r="1623" spans="1:6" x14ac:dyDescent="0.25">
      <c r="A1623" s="19"/>
      <c r="B1623" s="20">
        <f t="shared" si="242"/>
        <v>40.1</v>
      </c>
      <c r="C1623" s="29">
        <f t="shared" si="244"/>
        <v>40.19599999999997</v>
      </c>
      <c r="D1623" s="21" t="s">
        <v>644</v>
      </c>
      <c r="E1623" s="41" t="s">
        <v>1192</v>
      </c>
      <c r="F1623" s="41"/>
    </row>
    <row r="1624" spans="1:6" x14ac:dyDescent="0.25">
      <c r="A1624" s="19"/>
      <c r="B1624" s="20">
        <f t="shared" si="242"/>
        <v>40.1</v>
      </c>
      <c r="C1624" s="29">
        <f t="shared" si="244"/>
        <v>40.196999999999967</v>
      </c>
      <c r="D1624" s="21" t="s">
        <v>645</v>
      </c>
      <c r="E1624" s="41" t="s">
        <v>1192</v>
      </c>
      <c r="F1624" s="41"/>
    </row>
    <row r="1625" spans="1:6" x14ac:dyDescent="0.25">
      <c r="A1625" s="19"/>
      <c r="B1625" s="20">
        <f t="shared" si="242"/>
        <v>40.1</v>
      </c>
      <c r="C1625" s="29">
        <f t="shared" si="244"/>
        <v>40.197999999999965</v>
      </c>
      <c r="D1625" s="21" t="s">
        <v>647</v>
      </c>
      <c r="E1625" s="41" t="s">
        <v>1192</v>
      </c>
      <c r="F1625" s="41"/>
    </row>
    <row r="1626" spans="1:6" x14ac:dyDescent="0.25">
      <c r="A1626" s="19"/>
      <c r="B1626" s="20">
        <f t="shared" si="242"/>
        <v>40.1</v>
      </c>
      <c r="C1626" s="29">
        <f t="shared" si="244"/>
        <v>40.198999999999963</v>
      </c>
      <c r="D1626" s="21" t="s">
        <v>648</v>
      </c>
      <c r="E1626" s="41" t="s">
        <v>1192</v>
      </c>
      <c r="F1626" s="41"/>
    </row>
    <row r="1627" spans="1:6" x14ac:dyDescent="0.25">
      <c r="A1627" s="19"/>
      <c r="B1627" s="20">
        <f t="shared" si="242"/>
        <v>40.1</v>
      </c>
      <c r="C1627" s="30">
        <f>C1626+0.0001</f>
        <v>40.199099999999966</v>
      </c>
      <c r="D1627" s="21" t="s">
        <v>649</v>
      </c>
      <c r="E1627" s="41" t="s">
        <v>1192</v>
      </c>
      <c r="F1627" s="41"/>
    </row>
    <row r="1628" spans="1:6" x14ac:dyDescent="0.25">
      <c r="A1628" s="19"/>
      <c r="B1628" s="20">
        <f t="shared" si="242"/>
        <v>40.1</v>
      </c>
      <c r="C1628" s="30">
        <f t="shared" ref="C1628:C1634" si="245">C1627+0.0001</f>
        <v>40.199199999999969</v>
      </c>
      <c r="D1628" s="21" t="s">
        <v>650</v>
      </c>
      <c r="E1628" s="41" t="s">
        <v>1192</v>
      </c>
      <c r="F1628" s="41"/>
    </row>
    <row r="1629" spans="1:6" x14ac:dyDescent="0.25">
      <c r="A1629" s="19"/>
      <c r="B1629" s="20">
        <f t="shared" si="242"/>
        <v>40.1</v>
      </c>
      <c r="C1629" s="30">
        <f t="shared" si="245"/>
        <v>40.199299999999972</v>
      </c>
      <c r="D1629" s="21" t="s">
        <v>651</v>
      </c>
      <c r="E1629" s="41" t="s">
        <v>1192</v>
      </c>
      <c r="F1629" s="41"/>
    </row>
    <row r="1630" spans="1:6" x14ac:dyDescent="0.25">
      <c r="A1630" s="19"/>
      <c r="B1630" s="20">
        <f t="shared" si="242"/>
        <v>40.1</v>
      </c>
      <c r="C1630" s="30">
        <f t="shared" si="245"/>
        <v>40.199399999999976</v>
      </c>
      <c r="D1630" s="21" t="s">
        <v>652</v>
      </c>
      <c r="E1630" s="41" t="s">
        <v>1192</v>
      </c>
      <c r="F1630" s="41"/>
    </row>
    <row r="1631" spans="1:6" x14ac:dyDescent="0.25">
      <c r="A1631" s="19"/>
      <c r="B1631" s="20">
        <f t="shared" si="242"/>
        <v>40.1</v>
      </c>
      <c r="C1631" s="30">
        <f t="shared" si="245"/>
        <v>40.199499999999979</v>
      </c>
      <c r="D1631" s="21" t="s">
        <v>653</v>
      </c>
      <c r="E1631" s="41" t="s">
        <v>1192</v>
      </c>
      <c r="F1631" s="41"/>
    </row>
    <row r="1632" spans="1:6" x14ac:dyDescent="0.25">
      <c r="A1632" s="19"/>
      <c r="B1632" s="20">
        <f t="shared" si="242"/>
        <v>40.1</v>
      </c>
      <c r="C1632" s="30">
        <f t="shared" si="245"/>
        <v>40.199599999999982</v>
      </c>
      <c r="D1632" s="21" t="s">
        <v>654</v>
      </c>
      <c r="E1632" s="41" t="s">
        <v>1192</v>
      </c>
      <c r="F1632" s="41"/>
    </row>
    <row r="1633" spans="1:6" x14ac:dyDescent="0.25">
      <c r="A1633" s="19"/>
      <c r="B1633" s="20">
        <f t="shared" si="242"/>
        <v>40.1</v>
      </c>
      <c r="C1633" s="30">
        <f t="shared" si="245"/>
        <v>40.199699999999986</v>
      </c>
      <c r="D1633" s="21" t="s">
        <v>655</v>
      </c>
      <c r="E1633" s="41" t="s">
        <v>1192</v>
      </c>
      <c r="F1633" s="41"/>
    </row>
    <row r="1634" spans="1:6" x14ac:dyDescent="0.25">
      <c r="A1634" s="19"/>
      <c r="B1634" s="20">
        <f t="shared" si="242"/>
        <v>40.1</v>
      </c>
      <c r="C1634" s="30">
        <f t="shared" si="245"/>
        <v>40.199799999999989</v>
      </c>
      <c r="D1634" s="21" t="s">
        <v>656</v>
      </c>
      <c r="E1634" s="41" t="s">
        <v>1192</v>
      </c>
      <c r="F1634" s="41"/>
    </row>
    <row r="1635" spans="1:6" x14ac:dyDescent="0.25">
      <c r="A1635" s="19"/>
      <c r="B1635" s="20">
        <f t="shared" si="242"/>
        <v>40.1</v>
      </c>
      <c r="C1635" s="30">
        <f>C1634+0.0001</f>
        <v>40.199899999999992</v>
      </c>
      <c r="D1635" s="21" t="s">
        <v>657</v>
      </c>
      <c r="E1635" s="41" t="s">
        <v>1192</v>
      </c>
      <c r="F1635" s="41"/>
    </row>
    <row r="1636" spans="1:6" x14ac:dyDescent="0.25">
      <c r="A1636" s="19"/>
      <c r="B1636" s="20">
        <f t="shared" si="242"/>
        <v>40.1</v>
      </c>
      <c r="C1636" s="32">
        <f>C1635+0.00001</f>
        <v>40.199909999999996</v>
      </c>
      <c r="D1636" s="21" t="s">
        <v>658</v>
      </c>
      <c r="E1636" s="41" t="s">
        <v>1192</v>
      </c>
      <c r="F1636" s="41"/>
    </row>
    <row r="1637" spans="1:6" x14ac:dyDescent="0.25">
      <c r="A1637" s="19"/>
      <c r="B1637" s="20">
        <f t="shared" si="242"/>
        <v>40.1</v>
      </c>
      <c r="C1637" s="32">
        <f t="shared" ref="C1637:C1639" si="246">C1636+0.00001</f>
        <v>40.199919999999999</v>
      </c>
      <c r="D1637" s="21" t="s">
        <v>659</v>
      </c>
      <c r="E1637" s="41" t="s">
        <v>1192</v>
      </c>
      <c r="F1637" s="41"/>
    </row>
    <row r="1638" spans="1:6" x14ac:dyDescent="0.25">
      <c r="A1638" s="19"/>
      <c r="B1638" s="20">
        <f t="shared" si="242"/>
        <v>40.1</v>
      </c>
      <c r="C1638" s="32">
        <f t="shared" si="246"/>
        <v>40.199930000000002</v>
      </c>
      <c r="D1638" s="21" t="s">
        <v>660</v>
      </c>
      <c r="E1638" s="41" t="s">
        <v>1192</v>
      </c>
      <c r="F1638" s="41"/>
    </row>
    <row r="1639" spans="1:6" x14ac:dyDescent="0.25">
      <c r="A1639" s="19"/>
      <c r="B1639" s="20">
        <f t="shared" si="242"/>
        <v>40.1</v>
      </c>
      <c r="C1639" s="32">
        <f t="shared" si="246"/>
        <v>40.199940000000005</v>
      </c>
      <c r="D1639" s="21" t="s">
        <v>661</v>
      </c>
      <c r="E1639" s="41" t="s">
        <v>1192</v>
      </c>
      <c r="F1639" s="41"/>
    </row>
    <row r="1640" spans="1:6" x14ac:dyDescent="0.25">
      <c r="A1640" s="13"/>
      <c r="B1640" s="17">
        <f>B1608+0.1</f>
        <v>40.200000000000003</v>
      </c>
      <c r="C1640" s="14"/>
      <c r="D1640" s="15" t="s">
        <v>786</v>
      </c>
      <c r="E1640" s="43"/>
      <c r="F1640" s="43"/>
    </row>
    <row r="1641" spans="1:6" x14ac:dyDescent="0.25">
      <c r="A1641" s="19"/>
      <c r="B1641" s="20">
        <f>B1640</f>
        <v>40.200000000000003</v>
      </c>
      <c r="C1641" s="20">
        <f>B1640+0.01</f>
        <v>40.21</v>
      </c>
      <c r="D1641" s="21" t="s">
        <v>787</v>
      </c>
      <c r="E1641" s="41" t="s">
        <v>1192</v>
      </c>
      <c r="F1641" s="41"/>
    </row>
    <row r="1642" spans="1:6" x14ac:dyDescent="0.25">
      <c r="A1642" s="19"/>
      <c r="B1642" s="20">
        <f t="shared" ref="B1642:B1671" si="247">B1641</f>
        <v>40.200000000000003</v>
      </c>
      <c r="C1642" s="20">
        <f>C1641+0.01</f>
        <v>40.22</v>
      </c>
      <c r="D1642" s="21" t="s">
        <v>788</v>
      </c>
      <c r="E1642" s="41" t="s">
        <v>1192</v>
      </c>
      <c r="F1642" s="41"/>
    </row>
    <row r="1643" spans="1:6" x14ac:dyDescent="0.25">
      <c r="A1643" s="19"/>
      <c r="B1643" s="20">
        <f t="shared" si="247"/>
        <v>40.200000000000003</v>
      </c>
      <c r="C1643" s="20">
        <f t="shared" ref="C1643:C1649" si="248">C1642+0.01</f>
        <v>40.229999999999997</v>
      </c>
      <c r="D1643" s="21" t="s">
        <v>789</v>
      </c>
      <c r="E1643" s="41" t="s">
        <v>1192</v>
      </c>
      <c r="F1643" s="41"/>
    </row>
    <row r="1644" spans="1:6" x14ac:dyDescent="0.25">
      <c r="A1644" s="19"/>
      <c r="B1644" s="20">
        <f t="shared" si="247"/>
        <v>40.200000000000003</v>
      </c>
      <c r="C1644" s="20">
        <f t="shared" si="248"/>
        <v>40.239999999999995</v>
      </c>
      <c r="D1644" s="21" t="s">
        <v>790</v>
      </c>
      <c r="E1644" s="41" t="s">
        <v>1192</v>
      </c>
      <c r="F1644" s="41"/>
    </row>
    <row r="1645" spans="1:6" x14ac:dyDescent="0.25">
      <c r="A1645" s="19"/>
      <c r="B1645" s="20">
        <f t="shared" si="247"/>
        <v>40.200000000000003</v>
      </c>
      <c r="C1645" s="20">
        <f t="shared" si="248"/>
        <v>40.249999999999993</v>
      </c>
      <c r="D1645" s="21" t="s">
        <v>791</v>
      </c>
      <c r="E1645" s="41" t="s">
        <v>1192</v>
      </c>
      <c r="F1645" s="41"/>
    </row>
    <row r="1646" spans="1:6" x14ac:dyDescent="0.25">
      <c r="A1646" s="19"/>
      <c r="B1646" s="20">
        <f t="shared" si="247"/>
        <v>40.200000000000003</v>
      </c>
      <c r="C1646" s="20">
        <f t="shared" si="248"/>
        <v>40.259999999999991</v>
      </c>
      <c r="D1646" s="21" t="s">
        <v>792</v>
      </c>
      <c r="E1646" s="41" t="s">
        <v>1192</v>
      </c>
      <c r="F1646" s="41"/>
    </row>
    <row r="1647" spans="1:6" x14ac:dyDescent="0.25">
      <c r="A1647" s="19"/>
      <c r="B1647" s="20">
        <f t="shared" si="247"/>
        <v>40.200000000000003</v>
      </c>
      <c r="C1647" s="20">
        <f t="shared" si="248"/>
        <v>40.269999999999989</v>
      </c>
      <c r="D1647" s="21" t="s">
        <v>793</v>
      </c>
      <c r="E1647" s="41" t="s">
        <v>1192</v>
      </c>
      <c r="F1647" s="41"/>
    </row>
    <row r="1648" spans="1:6" x14ac:dyDescent="0.25">
      <c r="A1648" s="19"/>
      <c r="B1648" s="20">
        <f t="shared" si="247"/>
        <v>40.200000000000003</v>
      </c>
      <c r="C1648" s="20">
        <f t="shared" si="248"/>
        <v>40.279999999999987</v>
      </c>
      <c r="D1648" s="21" t="s">
        <v>794</v>
      </c>
      <c r="E1648" s="41" t="s">
        <v>1192</v>
      </c>
      <c r="F1648" s="41"/>
    </row>
    <row r="1649" spans="1:6" x14ac:dyDescent="0.25">
      <c r="A1649" s="19"/>
      <c r="B1649" s="20">
        <f t="shared" si="247"/>
        <v>40.200000000000003</v>
      </c>
      <c r="C1649" s="20">
        <f t="shared" si="248"/>
        <v>40.289999999999985</v>
      </c>
      <c r="D1649" s="21" t="s">
        <v>795</v>
      </c>
      <c r="E1649" s="41" t="s">
        <v>1192</v>
      </c>
      <c r="F1649" s="41"/>
    </row>
    <row r="1650" spans="1:6" x14ac:dyDescent="0.25">
      <c r="A1650" s="19"/>
      <c r="B1650" s="20">
        <f t="shared" si="247"/>
        <v>40.200000000000003</v>
      </c>
      <c r="C1650" s="29">
        <f>C1649+0.001</f>
        <v>40.290999999999983</v>
      </c>
      <c r="D1650" s="21" t="s">
        <v>796</v>
      </c>
      <c r="E1650" s="41" t="s">
        <v>1192</v>
      </c>
      <c r="F1650" s="41"/>
    </row>
    <row r="1651" spans="1:6" x14ac:dyDescent="0.25">
      <c r="A1651" s="19"/>
      <c r="B1651" s="20">
        <f t="shared" si="247"/>
        <v>40.200000000000003</v>
      </c>
      <c r="C1651" s="29">
        <f>C1650+0.001</f>
        <v>40.29199999999998</v>
      </c>
      <c r="D1651" s="21" t="s">
        <v>797</v>
      </c>
      <c r="E1651" s="41" t="s">
        <v>1192</v>
      </c>
      <c r="F1651" s="41"/>
    </row>
    <row r="1652" spans="1:6" x14ac:dyDescent="0.25">
      <c r="A1652" s="19"/>
      <c r="B1652" s="20">
        <f t="shared" si="247"/>
        <v>40.200000000000003</v>
      </c>
      <c r="C1652" s="29">
        <f t="shared" ref="C1652:C1658" si="249">C1651+0.001</f>
        <v>40.292999999999978</v>
      </c>
      <c r="D1652" s="21" t="s">
        <v>798</v>
      </c>
      <c r="E1652" s="41" t="s">
        <v>1192</v>
      </c>
      <c r="F1652" s="41"/>
    </row>
    <row r="1653" spans="1:6" x14ac:dyDescent="0.25">
      <c r="A1653" s="19"/>
      <c r="B1653" s="20">
        <f t="shared" si="247"/>
        <v>40.200000000000003</v>
      </c>
      <c r="C1653" s="29">
        <f t="shared" si="249"/>
        <v>40.293999999999976</v>
      </c>
      <c r="D1653" s="21" t="s">
        <v>799</v>
      </c>
      <c r="E1653" s="41" t="s">
        <v>1192</v>
      </c>
      <c r="F1653" s="41"/>
    </row>
    <row r="1654" spans="1:6" x14ac:dyDescent="0.25">
      <c r="A1654" s="19"/>
      <c r="B1654" s="20">
        <f t="shared" si="247"/>
        <v>40.200000000000003</v>
      </c>
      <c r="C1654" s="29">
        <f t="shared" si="249"/>
        <v>40.294999999999973</v>
      </c>
      <c r="D1654" s="21" t="s">
        <v>800</v>
      </c>
      <c r="E1654" s="41" t="s">
        <v>1192</v>
      </c>
      <c r="F1654" s="41"/>
    </row>
    <row r="1655" spans="1:6" x14ac:dyDescent="0.25">
      <c r="A1655" s="19"/>
      <c r="B1655" s="20">
        <f t="shared" si="247"/>
        <v>40.200000000000003</v>
      </c>
      <c r="C1655" s="29">
        <f t="shared" si="249"/>
        <v>40.295999999999971</v>
      </c>
      <c r="D1655" s="21" t="s">
        <v>801</v>
      </c>
      <c r="E1655" s="41" t="s">
        <v>1192</v>
      </c>
      <c r="F1655" s="41"/>
    </row>
    <row r="1656" spans="1:6" x14ac:dyDescent="0.25">
      <c r="A1656" s="19"/>
      <c r="B1656" s="20">
        <f t="shared" si="247"/>
        <v>40.200000000000003</v>
      </c>
      <c r="C1656" s="29">
        <f t="shared" si="249"/>
        <v>40.296999999999969</v>
      </c>
      <c r="D1656" s="21" t="s">
        <v>802</v>
      </c>
      <c r="E1656" s="41" t="s">
        <v>1192</v>
      </c>
      <c r="F1656" s="41"/>
    </row>
    <row r="1657" spans="1:6" x14ac:dyDescent="0.25">
      <c r="A1657" s="19"/>
      <c r="B1657" s="20">
        <f t="shared" si="247"/>
        <v>40.200000000000003</v>
      </c>
      <c r="C1657" s="29">
        <f t="shared" si="249"/>
        <v>40.297999999999966</v>
      </c>
      <c r="D1657" s="21" t="s">
        <v>803</v>
      </c>
      <c r="E1657" s="41" t="s">
        <v>1192</v>
      </c>
      <c r="F1657" s="41"/>
    </row>
    <row r="1658" spans="1:6" x14ac:dyDescent="0.25">
      <c r="A1658" s="19"/>
      <c r="B1658" s="20">
        <f t="shared" si="247"/>
        <v>40.200000000000003</v>
      </c>
      <c r="C1658" s="29">
        <f t="shared" si="249"/>
        <v>40.298999999999964</v>
      </c>
      <c r="D1658" s="21" t="s">
        <v>804</v>
      </c>
      <c r="E1658" s="41" t="s">
        <v>1192</v>
      </c>
      <c r="F1658" s="41"/>
    </row>
    <row r="1659" spans="1:6" x14ac:dyDescent="0.25">
      <c r="A1659" s="19"/>
      <c r="B1659" s="20">
        <f t="shared" si="247"/>
        <v>40.200000000000003</v>
      </c>
      <c r="C1659" s="30">
        <f>C1658+0.0001</f>
        <v>40.299099999999967</v>
      </c>
      <c r="D1659" s="21" t="s">
        <v>805</v>
      </c>
      <c r="E1659" s="41" t="s">
        <v>1192</v>
      </c>
      <c r="F1659" s="41"/>
    </row>
    <row r="1660" spans="1:6" x14ac:dyDescent="0.25">
      <c r="A1660" s="19"/>
      <c r="B1660" s="20">
        <f t="shared" si="247"/>
        <v>40.200000000000003</v>
      </c>
      <c r="C1660" s="30">
        <f t="shared" ref="C1660:C1666" si="250">C1659+0.0001</f>
        <v>40.299199999999971</v>
      </c>
      <c r="D1660" s="21" t="s">
        <v>806</v>
      </c>
      <c r="E1660" s="41" t="s">
        <v>1192</v>
      </c>
      <c r="F1660" s="41"/>
    </row>
    <row r="1661" spans="1:6" x14ac:dyDescent="0.25">
      <c r="A1661" s="19"/>
      <c r="B1661" s="20">
        <f t="shared" si="247"/>
        <v>40.200000000000003</v>
      </c>
      <c r="C1661" s="30">
        <f t="shared" si="250"/>
        <v>40.299299999999974</v>
      </c>
      <c r="D1661" s="21" t="s">
        <v>807</v>
      </c>
      <c r="E1661" s="41" t="s">
        <v>1192</v>
      </c>
      <c r="F1661" s="41"/>
    </row>
    <row r="1662" spans="1:6" x14ac:dyDescent="0.25">
      <c r="A1662" s="19"/>
      <c r="B1662" s="20">
        <f t="shared" si="247"/>
        <v>40.200000000000003</v>
      </c>
      <c r="C1662" s="30">
        <f t="shared" si="250"/>
        <v>40.299399999999977</v>
      </c>
      <c r="D1662" s="21" t="s">
        <v>808</v>
      </c>
      <c r="E1662" s="41" t="s">
        <v>1192</v>
      </c>
      <c r="F1662" s="41"/>
    </row>
    <row r="1663" spans="1:6" x14ac:dyDescent="0.25">
      <c r="A1663" s="19"/>
      <c r="B1663" s="20">
        <f t="shared" si="247"/>
        <v>40.200000000000003</v>
      </c>
      <c r="C1663" s="30">
        <f t="shared" si="250"/>
        <v>40.299499999999981</v>
      </c>
      <c r="D1663" s="21" t="s">
        <v>809</v>
      </c>
      <c r="E1663" s="41" t="s">
        <v>1192</v>
      </c>
      <c r="F1663" s="41"/>
    </row>
    <row r="1664" spans="1:6" x14ac:dyDescent="0.25">
      <c r="A1664" s="19"/>
      <c r="B1664" s="20">
        <f t="shared" si="247"/>
        <v>40.200000000000003</v>
      </c>
      <c r="C1664" s="30">
        <f t="shared" si="250"/>
        <v>40.299599999999984</v>
      </c>
      <c r="D1664" s="21" t="s">
        <v>810</v>
      </c>
      <c r="E1664" s="41" t="s">
        <v>1192</v>
      </c>
      <c r="F1664" s="41"/>
    </row>
    <row r="1665" spans="1:6" x14ac:dyDescent="0.25">
      <c r="A1665" s="19"/>
      <c r="B1665" s="20">
        <f t="shared" si="247"/>
        <v>40.200000000000003</v>
      </c>
      <c r="C1665" s="30">
        <f t="shared" si="250"/>
        <v>40.299699999999987</v>
      </c>
      <c r="D1665" s="21" t="s">
        <v>811</v>
      </c>
      <c r="E1665" s="41" t="s">
        <v>1192</v>
      </c>
      <c r="F1665" s="41"/>
    </row>
    <row r="1666" spans="1:6" x14ac:dyDescent="0.25">
      <c r="A1666" s="19"/>
      <c r="B1666" s="20">
        <f t="shared" si="247"/>
        <v>40.200000000000003</v>
      </c>
      <c r="C1666" s="30">
        <f t="shared" si="250"/>
        <v>40.299799999999991</v>
      </c>
      <c r="D1666" s="21" t="s">
        <v>812</v>
      </c>
      <c r="E1666" s="41" t="s">
        <v>1192</v>
      </c>
      <c r="F1666" s="41"/>
    </row>
    <row r="1667" spans="1:6" x14ac:dyDescent="0.25">
      <c r="A1667" s="19"/>
      <c r="B1667" s="20">
        <f t="shared" si="247"/>
        <v>40.200000000000003</v>
      </c>
      <c r="C1667" s="30">
        <f>C1666+0.0001</f>
        <v>40.299899999999994</v>
      </c>
      <c r="D1667" s="21" t="s">
        <v>813</v>
      </c>
      <c r="E1667" s="41" t="s">
        <v>1192</v>
      </c>
      <c r="F1667" s="41"/>
    </row>
    <row r="1668" spans="1:6" x14ac:dyDescent="0.25">
      <c r="A1668" s="19"/>
      <c r="B1668" s="20">
        <f t="shared" si="247"/>
        <v>40.200000000000003</v>
      </c>
      <c r="C1668" s="32">
        <f>C1667+0.00001</f>
        <v>40.299909999999997</v>
      </c>
      <c r="D1668" s="21" t="s">
        <v>814</v>
      </c>
      <c r="E1668" s="41" t="s">
        <v>1192</v>
      </c>
      <c r="F1668" s="41"/>
    </row>
    <row r="1669" spans="1:6" x14ac:dyDescent="0.25">
      <c r="A1669" s="19"/>
      <c r="B1669" s="20">
        <f t="shared" si="247"/>
        <v>40.200000000000003</v>
      </c>
      <c r="C1669" s="32">
        <f t="shared" ref="C1669:C1671" si="251">C1668+0.00001</f>
        <v>40.29992</v>
      </c>
      <c r="D1669" s="21" t="s">
        <v>815</v>
      </c>
      <c r="E1669" s="41" t="s">
        <v>1192</v>
      </c>
      <c r="F1669" s="41"/>
    </row>
    <row r="1670" spans="1:6" x14ac:dyDescent="0.25">
      <c r="A1670" s="19"/>
      <c r="B1670" s="20">
        <f t="shared" si="247"/>
        <v>40.200000000000003</v>
      </c>
      <c r="C1670" s="32">
        <f t="shared" si="251"/>
        <v>40.299930000000003</v>
      </c>
      <c r="D1670" s="21" t="s">
        <v>816</v>
      </c>
      <c r="E1670" s="41" t="s">
        <v>1192</v>
      </c>
      <c r="F1670" s="41"/>
    </row>
    <row r="1671" spans="1:6" x14ac:dyDescent="0.25">
      <c r="A1671" s="19"/>
      <c r="B1671" s="20">
        <f t="shared" si="247"/>
        <v>40.200000000000003</v>
      </c>
      <c r="C1671" s="32">
        <f t="shared" si="251"/>
        <v>40.299940000000007</v>
      </c>
      <c r="D1671" s="21" t="s">
        <v>817</v>
      </c>
      <c r="E1671" s="41" t="s">
        <v>1192</v>
      </c>
      <c r="F1671" s="41"/>
    </row>
    <row r="1672" spans="1:6" x14ac:dyDescent="0.25">
      <c r="A1672" s="19"/>
      <c r="B1672" s="20"/>
      <c r="C1672" s="30"/>
      <c r="D1672" s="21"/>
      <c r="E1672" s="41"/>
      <c r="F1672" s="41"/>
    </row>
    <row r="1673" spans="1:6" x14ac:dyDescent="0.25">
      <c r="A1673" s="9">
        <f>A1607+1</f>
        <v>41</v>
      </c>
      <c r="B1673" s="10"/>
      <c r="C1673" s="11"/>
      <c r="D1673" s="31" t="s">
        <v>818</v>
      </c>
      <c r="E1673" s="42"/>
      <c r="F1673" s="42"/>
    </row>
    <row r="1674" spans="1:6" x14ac:dyDescent="0.25">
      <c r="A1674" s="13"/>
      <c r="B1674" s="17">
        <f>A1673+0.1</f>
        <v>41.1</v>
      </c>
      <c r="C1674" s="14"/>
      <c r="D1674" s="15" t="s">
        <v>784</v>
      </c>
      <c r="E1674" s="43"/>
      <c r="F1674" s="43"/>
    </row>
    <row r="1675" spans="1:6" x14ac:dyDescent="0.25">
      <c r="A1675" s="19"/>
      <c r="B1675" s="20">
        <f>B1674</f>
        <v>41.1</v>
      </c>
      <c r="C1675" s="20">
        <f>B1674+0.01</f>
        <v>41.11</v>
      </c>
      <c r="D1675" s="21" t="s">
        <v>631</v>
      </c>
      <c r="E1675" s="41" t="s">
        <v>1192</v>
      </c>
      <c r="F1675" s="41"/>
    </row>
    <row r="1676" spans="1:6" x14ac:dyDescent="0.25">
      <c r="A1676" s="19"/>
      <c r="B1676" s="20">
        <f t="shared" ref="B1676:B1705" si="252">B1675</f>
        <v>41.1</v>
      </c>
      <c r="C1676" s="20">
        <f>C1675+0.01</f>
        <v>41.12</v>
      </c>
      <c r="D1676" s="21" t="s">
        <v>632</v>
      </c>
      <c r="E1676" s="41" t="s">
        <v>1192</v>
      </c>
      <c r="F1676" s="41"/>
    </row>
    <row r="1677" spans="1:6" x14ac:dyDescent="0.25">
      <c r="A1677" s="19"/>
      <c r="B1677" s="20">
        <f t="shared" si="252"/>
        <v>41.1</v>
      </c>
      <c r="C1677" s="20">
        <f t="shared" ref="C1677:C1683" si="253">C1676+0.01</f>
        <v>41.129999999999995</v>
      </c>
      <c r="D1677" s="21" t="s">
        <v>633</v>
      </c>
      <c r="E1677" s="41" t="s">
        <v>1192</v>
      </c>
      <c r="F1677" s="41"/>
    </row>
    <row r="1678" spans="1:6" x14ac:dyDescent="0.25">
      <c r="A1678" s="19"/>
      <c r="B1678" s="20">
        <f t="shared" si="252"/>
        <v>41.1</v>
      </c>
      <c r="C1678" s="20">
        <f t="shared" si="253"/>
        <v>41.139999999999993</v>
      </c>
      <c r="D1678" s="21" t="s">
        <v>634</v>
      </c>
      <c r="E1678" s="41" t="s">
        <v>1192</v>
      </c>
      <c r="F1678" s="41"/>
    </row>
    <row r="1679" spans="1:6" x14ac:dyDescent="0.25">
      <c r="A1679" s="19"/>
      <c r="B1679" s="20">
        <f t="shared" si="252"/>
        <v>41.1</v>
      </c>
      <c r="C1679" s="20">
        <f t="shared" si="253"/>
        <v>41.149999999999991</v>
      </c>
      <c r="D1679" s="21" t="s">
        <v>635</v>
      </c>
      <c r="E1679" s="41" t="s">
        <v>1192</v>
      </c>
      <c r="F1679" s="41"/>
    </row>
    <row r="1680" spans="1:6" x14ac:dyDescent="0.25">
      <c r="A1680" s="19"/>
      <c r="B1680" s="20">
        <f t="shared" si="252"/>
        <v>41.1</v>
      </c>
      <c r="C1680" s="20">
        <f t="shared" si="253"/>
        <v>41.159999999999989</v>
      </c>
      <c r="D1680" s="21" t="s">
        <v>636</v>
      </c>
      <c r="E1680" s="41" t="s">
        <v>1192</v>
      </c>
      <c r="F1680" s="41"/>
    </row>
    <row r="1681" spans="1:6" x14ac:dyDescent="0.25">
      <c r="A1681" s="19"/>
      <c r="B1681" s="20">
        <f t="shared" si="252"/>
        <v>41.1</v>
      </c>
      <c r="C1681" s="20">
        <f t="shared" si="253"/>
        <v>41.169999999999987</v>
      </c>
      <c r="D1681" s="21" t="s">
        <v>637</v>
      </c>
      <c r="E1681" s="41" t="s">
        <v>1192</v>
      </c>
      <c r="F1681" s="41"/>
    </row>
    <row r="1682" spans="1:6" x14ac:dyDescent="0.25">
      <c r="A1682" s="19"/>
      <c r="B1682" s="20">
        <f t="shared" si="252"/>
        <v>41.1</v>
      </c>
      <c r="C1682" s="20">
        <f t="shared" si="253"/>
        <v>41.179999999999986</v>
      </c>
      <c r="D1682" s="21" t="s">
        <v>785</v>
      </c>
      <c r="E1682" s="41" t="s">
        <v>1192</v>
      </c>
      <c r="F1682" s="41"/>
    </row>
    <row r="1683" spans="1:6" x14ac:dyDescent="0.25">
      <c r="A1683" s="19"/>
      <c r="B1683" s="20">
        <f t="shared" si="252"/>
        <v>41.1</v>
      </c>
      <c r="C1683" s="20">
        <f t="shared" si="253"/>
        <v>41.189999999999984</v>
      </c>
      <c r="D1683" s="21" t="s">
        <v>638</v>
      </c>
      <c r="E1683" s="41" t="s">
        <v>1192</v>
      </c>
      <c r="F1683" s="41"/>
    </row>
    <row r="1684" spans="1:6" x14ac:dyDescent="0.25">
      <c r="A1684" s="19"/>
      <c r="B1684" s="20">
        <f t="shared" si="252"/>
        <v>41.1</v>
      </c>
      <c r="C1684" s="29">
        <f>C1683+0.001</f>
        <v>41.190999999999981</v>
      </c>
      <c r="D1684" s="21" t="s">
        <v>639</v>
      </c>
      <c r="E1684" s="41" t="s">
        <v>1192</v>
      </c>
      <c r="F1684" s="41"/>
    </row>
    <row r="1685" spans="1:6" x14ac:dyDescent="0.25">
      <c r="A1685" s="19"/>
      <c r="B1685" s="20">
        <f t="shared" si="252"/>
        <v>41.1</v>
      </c>
      <c r="C1685" s="29">
        <f>C1684+0.001</f>
        <v>41.191999999999979</v>
      </c>
      <c r="D1685" s="21" t="s">
        <v>640</v>
      </c>
      <c r="E1685" s="41" t="s">
        <v>1192</v>
      </c>
      <c r="F1685" s="41"/>
    </row>
    <row r="1686" spans="1:6" x14ac:dyDescent="0.25">
      <c r="A1686" s="19"/>
      <c r="B1686" s="20">
        <f t="shared" si="252"/>
        <v>41.1</v>
      </c>
      <c r="C1686" s="29">
        <f t="shared" ref="C1686:C1692" si="254">C1685+0.001</f>
        <v>41.192999999999977</v>
      </c>
      <c r="D1686" s="21" t="s">
        <v>641</v>
      </c>
      <c r="E1686" s="41" t="s">
        <v>1192</v>
      </c>
      <c r="F1686" s="41"/>
    </row>
    <row r="1687" spans="1:6" x14ac:dyDescent="0.25">
      <c r="A1687" s="19"/>
      <c r="B1687" s="20">
        <f t="shared" si="252"/>
        <v>41.1</v>
      </c>
      <c r="C1687" s="29">
        <f t="shared" si="254"/>
        <v>41.193999999999974</v>
      </c>
      <c r="D1687" s="21" t="s">
        <v>642</v>
      </c>
      <c r="E1687" s="41" t="s">
        <v>1192</v>
      </c>
      <c r="F1687" s="41"/>
    </row>
    <row r="1688" spans="1:6" x14ac:dyDescent="0.25">
      <c r="A1688" s="19"/>
      <c r="B1688" s="20">
        <f t="shared" si="252"/>
        <v>41.1</v>
      </c>
      <c r="C1688" s="29">
        <f t="shared" si="254"/>
        <v>41.194999999999972</v>
      </c>
      <c r="D1688" s="21" t="s">
        <v>643</v>
      </c>
      <c r="E1688" s="41" t="s">
        <v>1192</v>
      </c>
      <c r="F1688" s="41"/>
    </row>
    <row r="1689" spans="1:6" x14ac:dyDescent="0.25">
      <c r="A1689" s="19"/>
      <c r="B1689" s="20">
        <f t="shared" si="252"/>
        <v>41.1</v>
      </c>
      <c r="C1689" s="29">
        <f t="shared" si="254"/>
        <v>41.19599999999997</v>
      </c>
      <c r="D1689" s="21" t="s">
        <v>644</v>
      </c>
      <c r="E1689" s="41" t="s">
        <v>1192</v>
      </c>
      <c r="F1689" s="41"/>
    </row>
    <row r="1690" spans="1:6" x14ac:dyDescent="0.25">
      <c r="A1690" s="19"/>
      <c r="B1690" s="20">
        <f t="shared" si="252"/>
        <v>41.1</v>
      </c>
      <c r="C1690" s="29">
        <f t="shared" si="254"/>
        <v>41.196999999999967</v>
      </c>
      <c r="D1690" s="21" t="s">
        <v>645</v>
      </c>
      <c r="E1690" s="41" t="s">
        <v>1192</v>
      </c>
      <c r="F1690" s="41"/>
    </row>
    <row r="1691" spans="1:6" x14ac:dyDescent="0.25">
      <c r="A1691" s="19"/>
      <c r="B1691" s="20">
        <f t="shared" si="252"/>
        <v>41.1</v>
      </c>
      <c r="C1691" s="29">
        <f t="shared" si="254"/>
        <v>41.197999999999965</v>
      </c>
      <c r="D1691" s="21" t="s">
        <v>647</v>
      </c>
      <c r="E1691" s="41" t="s">
        <v>1192</v>
      </c>
      <c r="F1691" s="41"/>
    </row>
    <row r="1692" spans="1:6" x14ac:dyDescent="0.25">
      <c r="A1692" s="19"/>
      <c r="B1692" s="20">
        <f t="shared" si="252"/>
        <v>41.1</v>
      </c>
      <c r="C1692" s="29">
        <f t="shared" si="254"/>
        <v>41.198999999999963</v>
      </c>
      <c r="D1692" s="21" t="s">
        <v>648</v>
      </c>
      <c r="E1692" s="41" t="s">
        <v>1192</v>
      </c>
      <c r="F1692" s="41"/>
    </row>
    <row r="1693" spans="1:6" x14ac:dyDescent="0.25">
      <c r="A1693" s="19"/>
      <c r="B1693" s="20">
        <f t="shared" si="252"/>
        <v>41.1</v>
      </c>
      <c r="C1693" s="30">
        <f>C1692+0.0001</f>
        <v>41.199099999999966</v>
      </c>
      <c r="D1693" s="21" t="s">
        <v>649</v>
      </c>
      <c r="E1693" s="41" t="s">
        <v>1192</v>
      </c>
      <c r="F1693" s="41"/>
    </row>
    <row r="1694" spans="1:6" x14ac:dyDescent="0.25">
      <c r="A1694" s="19"/>
      <c r="B1694" s="20">
        <f t="shared" si="252"/>
        <v>41.1</v>
      </c>
      <c r="C1694" s="30">
        <f t="shared" ref="C1694:C1700" si="255">C1693+0.0001</f>
        <v>41.199199999999969</v>
      </c>
      <c r="D1694" s="21" t="s">
        <v>650</v>
      </c>
      <c r="E1694" s="41" t="s">
        <v>1192</v>
      </c>
      <c r="F1694" s="41"/>
    </row>
    <row r="1695" spans="1:6" x14ac:dyDescent="0.25">
      <c r="A1695" s="19"/>
      <c r="B1695" s="20">
        <f t="shared" si="252"/>
        <v>41.1</v>
      </c>
      <c r="C1695" s="30">
        <f t="shared" si="255"/>
        <v>41.199299999999972</v>
      </c>
      <c r="D1695" s="21" t="s">
        <v>651</v>
      </c>
      <c r="E1695" s="41" t="s">
        <v>1192</v>
      </c>
      <c r="F1695" s="41"/>
    </row>
    <row r="1696" spans="1:6" x14ac:dyDescent="0.25">
      <c r="A1696" s="19"/>
      <c r="B1696" s="20">
        <f t="shared" si="252"/>
        <v>41.1</v>
      </c>
      <c r="C1696" s="30">
        <f t="shared" si="255"/>
        <v>41.199399999999976</v>
      </c>
      <c r="D1696" s="21" t="s">
        <v>652</v>
      </c>
      <c r="E1696" s="41" t="s">
        <v>1192</v>
      </c>
      <c r="F1696" s="41"/>
    </row>
    <row r="1697" spans="1:6" x14ac:dyDescent="0.25">
      <c r="A1697" s="19"/>
      <c r="B1697" s="20">
        <f t="shared" si="252"/>
        <v>41.1</v>
      </c>
      <c r="C1697" s="30">
        <f t="shared" si="255"/>
        <v>41.199499999999979</v>
      </c>
      <c r="D1697" s="21" t="s">
        <v>653</v>
      </c>
      <c r="E1697" s="41" t="s">
        <v>1192</v>
      </c>
      <c r="F1697" s="41"/>
    </row>
    <row r="1698" spans="1:6" x14ac:dyDescent="0.25">
      <c r="A1698" s="19"/>
      <c r="B1698" s="20">
        <f t="shared" si="252"/>
        <v>41.1</v>
      </c>
      <c r="C1698" s="30">
        <f t="shared" si="255"/>
        <v>41.199599999999982</v>
      </c>
      <c r="D1698" s="21" t="s">
        <v>654</v>
      </c>
      <c r="E1698" s="41" t="s">
        <v>1192</v>
      </c>
      <c r="F1698" s="41"/>
    </row>
    <row r="1699" spans="1:6" x14ac:dyDescent="0.25">
      <c r="A1699" s="19"/>
      <c r="B1699" s="20">
        <f t="shared" si="252"/>
        <v>41.1</v>
      </c>
      <c r="C1699" s="30">
        <f t="shared" si="255"/>
        <v>41.199699999999986</v>
      </c>
      <c r="D1699" s="21" t="s">
        <v>655</v>
      </c>
      <c r="E1699" s="41" t="s">
        <v>1192</v>
      </c>
      <c r="F1699" s="41"/>
    </row>
    <row r="1700" spans="1:6" x14ac:dyDescent="0.25">
      <c r="A1700" s="19"/>
      <c r="B1700" s="20">
        <f t="shared" si="252"/>
        <v>41.1</v>
      </c>
      <c r="C1700" s="30">
        <f t="shared" si="255"/>
        <v>41.199799999999989</v>
      </c>
      <c r="D1700" s="21" t="s">
        <v>656</v>
      </c>
      <c r="E1700" s="41" t="s">
        <v>1192</v>
      </c>
      <c r="F1700" s="41"/>
    </row>
    <row r="1701" spans="1:6" x14ac:dyDescent="0.25">
      <c r="A1701" s="19"/>
      <c r="B1701" s="20">
        <f t="shared" si="252"/>
        <v>41.1</v>
      </c>
      <c r="C1701" s="30">
        <f>C1700+0.0001</f>
        <v>41.199899999999992</v>
      </c>
      <c r="D1701" s="21" t="s">
        <v>657</v>
      </c>
      <c r="E1701" s="41" t="s">
        <v>1192</v>
      </c>
      <c r="F1701" s="41"/>
    </row>
    <row r="1702" spans="1:6" x14ac:dyDescent="0.25">
      <c r="A1702" s="19"/>
      <c r="B1702" s="20">
        <f t="shared" si="252"/>
        <v>41.1</v>
      </c>
      <c r="C1702" s="32">
        <f>C1701+0.00001</f>
        <v>41.199909999999996</v>
      </c>
      <c r="D1702" s="21" t="s">
        <v>658</v>
      </c>
      <c r="E1702" s="41" t="s">
        <v>1192</v>
      </c>
      <c r="F1702" s="41"/>
    </row>
    <row r="1703" spans="1:6" x14ac:dyDescent="0.25">
      <c r="A1703" s="19"/>
      <c r="B1703" s="20">
        <f t="shared" si="252"/>
        <v>41.1</v>
      </c>
      <c r="C1703" s="32">
        <f t="shared" ref="C1703:C1705" si="256">C1702+0.00001</f>
        <v>41.199919999999999</v>
      </c>
      <c r="D1703" s="21" t="s">
        <v>659</v>
      </c>
      <c r="E1703" s="41" t="s">
        <v>1192</v>
      </c>
      <c r="F1703" s="41"/>
    </row>
    <row r="1704" spans="1:6" x14ac:dyDescent="0.25">
      <c r="A1704" s="19"/>
      <c r="B1704" s="20">
        <f t="shared" si="252"/>
        <v>41.1</v>
      </c>
      <c r="C1704" s="32">
        <f t="shared" si="256"/>
        <v>41.199930000000002</v>
      </c>
      <c r="D1704" s="21" t="s">
        <v>660</v>
      </c>
      <c r="E1704" s="41" t="s">
        <v>1192</v>
      </c>
      <c r="F1704" s="41"/>
    </row>
    <row r="1705" spans="1:6" x14ac:dyDescent="0.25">
      <c r="A1705" s="19"/>
      <c r="B1705" s="20">
        <f t="shared" si="252"/>
        <v>41.1</v>
      </c>
      <c r="C1705" s="32">
        <f t="shared" si="256"/>
        <v>41.199940000000005</v>
      </c>
      <c r="D1705" s="21" t="s">
        <v>661</v>
      </c>
      <c r="E1705" s="41" t="s">
        <v>1192</v>
      </c>
      <c r="F1705" s="41"/>
    </row>
    <row r="1706" spans="1:6" x14ac:dyDescent="0.25">
      <c r="A1706" s="13"/>
      <c r="B1706" s="17">
        <f>B1674+0.1</f>
        <v>41.2</v>
      </c>
      <c r="C1706" s="14"/>
      <c r="D1706" s="15" t="s">
        <v>786</v>
      </c>
      <c r="E1706" s="43"/>
      <c r="F1706" s="43"/>
    </row>
    <row r="1707" spans="1:6" x14ac:dyDescent="0.25">
      <c r="A1707" s="19"/>
      <c r="B1707" s="20">
        <f>B1706</f>
        <v>41.2</v>
      </c>
      <c r="C1707" s="20">
        <f>B1706+0.01</f>
        <v>41.21</v>
      </c>
      <c r="D1707" s="21" t="s">
        <v>787</v>
      </c>
      <c r="E1707" s="41" t="s">
        <v>1192</v>
      </c>
      <c r="F1707" s="41"/>
    </row>
    <row r="1708" spans="1:6" x14ac:dyDescent="0.25">
      <c r="A1708" s="19"/>
      <c r="B1708" s="20">
        <f t="shared" ref="B1708:B1737" si="257">B1707</f>
        <v>41.2</v>
      </c>
      <c r="C1708" s="20">
        <f>C1707+0.01</f>
        <v>41.22</v>
      </c>
      <c r="D1708" s="21" t="s">
        <v>788</v>
      </c>
      <c r="E1708" s="41" t="s">
        <v>1192</v>
      </c>
      <c r="F1708" s="41"/>
    </row>
    <row r="1709" spans="1:6" x14ac:dyDescent="0.25">
      <c r="A1709" s="19"/>
      <c r="B1709" s="20">
        <f t="shared" si="257"/>
        <v>41.2</v>
      </c>
      <c r="C1709" s="20">
        <f t="shared" ref="C1709:C1715" si="258">C1708+0.01</f>
        <v>41.23</v>
      </c>
      <c r="D1709" s="21" t="s">
        <v>789</v>
      </c>
      <c r="E1709" s="41" t="s">
        <v>1192</v>
      </c>
      <c r="F1709" s="41"/>
    </row>
    <row r="1710" spans="1:6" x14ac:dyDescent="0.25">
      <c r="A1710" s="19"/>
      <c r="B1710" s="20">
        <f t="shared" si="257"/>
        <v>41.2</v>
      </c>
      <c r="C1710" s="20">
        <f t="shared" si="258"/>
        <v>41.239999999999995</v>
      </c>
      <c r="D1710" s="21" t="s">
        <v>790</v>
      </c>
      <c r="E1710" s="41" t="s">
        <v>1192</v>
      </c>
      <c r="F1710" s="41"/>
    </row>
    <row r="1711" spans="1:6" x14ac:dyDescent="0.25">
      <c r="A1711" s="19"/>
      <c r="B1711" s="20">
        <f t="shared" si="257"/>
        <v>41.2</v>
      </c>
      <c r="C1711" s="20">
        <f t="shared" si="258"/>
        <v>41.249999999999993</v>
      </c>
      <c r="D1711" s="21" t="s">
        <v>791</v>
      </c>
      <c r="E1711" s="41" t="s">
        <v>1192</v>
      </c>
      <c r="F1711" s="41"/>
    </row>
    <row r="1712" spans="1:6" x14ac:dyDescent="0.25">
      <c r="A1712" s="19"/>
      <c r="B1712" s="20">
        <f t="shared" si="257"/>
        <v>41.2</v>
      </c>
      <c r="C1712" s="20">
        <f t="shared" si="258"/>
        <v>41.259999999999991</v>
      </c>
      <c r="D1712" s="21" t="s">
        <v>792</v>
      </c>
      <c r="E1712" s="41" t="s">
        <v>1192</v>
      </c>
      <c r="F1712" s="41"/>
    </row>
    <row r="1713" spans="1:6" x14ac:dyDescent="0.25">
      <c r="A1713" s="19"/>
      <c r="B1713" s="20">
        <f t="shared" si="257"/>
        <v>41.2</v>
      </c>
      <c r="C1713" s="20">
        <f t="shared" si="258"/>
        <v>41.269999999999989</v>
      </c>
      <c r="D1713" s="21" t="s">
        <v>793</v>
      </c>
      <c r="E1713" s="41" t="s">
        <v>1192</v>
      </c>
      <c r="F1713" s="41"/>
    </row>
    <row r="1714" spans="1:6" x14ac:dyDescent="0.25">
      <c r="A1714" s="19"/>
      <c r="B1714" s="20">
        <f t="shared" si="257"/>
        <v>41.2</v>
      </c>
      <c r="C1714" s="20">
        <f t="shared" si="258"/>
        <v>41.279999999999987</v>
      </c>
      <c r="D1714" s="21" t="s">
        <v>794</v>
      </c>
      <c r="E1714" s="41" t="s">
        <v>1192</v>
      </c>
      <c r="F1714" s="41"/>
    </row>
    <row r="1715" spans="1:6" x14ac:dyDescent="0.25">
      <c r="A1715" s="19"/>
      <c r="B1715" s="20">
        <f t="shared" si="257"/>
        <v>41.2</v>
      </c>
      <c r="C1715" s="20">
        <f t="shared" si="258"/>
        <v>41.289999999999985</v>
      </c>
      <c r="D1715" s="21" t="s">
        <v>795</v>
      </c>
      <c r="E1715" s="41" t="s">
        <v>1192</v>
      </c>
      <c r="F1715" s="41"/>
    </row>
    <row r="1716" spans="1:6" x14ac:dyDescent="0.25">
      <c r="A1716" s="19"/>
      <c r="B1716" s="20">
        <f t="shared" si="257"/>
        <v>41.2</v>
      </c>
      <c r="C1716" s="29">
        <f>C1715+0.001</f>
        <v>41.290999999999983</v>
      </c>
      <c r="D1716" s="21" t="s">
        <v>796</v>
      </c>
      <c r="E1716" s="41" t="s">
        <v>1192</v>
      </c>
      <c r="F1716" s="41"/>
    </row>
    <row r="1717" spans="1:6" x14ac:dyDescent="0.25">
      <c r="A1717" s="19"/>
      <c r="B1717" s="20">
        <f t="shared" si="257"/>
        <v>41.2</v>
      </c>
      <c r="C1717" s="29">
        <f>C1716+0.001</f>
        <v>41.29199999999998</v>
      </c>
      <c r="D1717" s="21" t="s">
        <v>797</v>
      </c>
      <c r="E1717" s="41" t="s">
        <v>1192</v>
      </c>
      <c r="F1717" s="41"/>
    </row>
    <row r="1718" spans="1:6" x14ac:dyDescent="0.25">
      <c r="A1718" s="19"/>
      <c r="B1718" s="20">
        <f t="shared" si="257"/>
        <v>41.2</v>
      </c>
      <c r="C1718" s="29">
        <f t="shared" ref="C1718:C1724" si="259">C1717+0.001</f>
        <v>41.292999999999978</v>
      </c>
      <c r="D1718" s="21" t="s">
        <v>798</v>
      </c>
      <c r="E1718" s="41" t="s">
        <v>1192</v>
      </c>
      <c r="F1718" s="41"/>
    </row>
    <row r="1719" spans="1:6" x14ac:dyDescent="0.25">
      <c r="A1719" s="19"/>
      <c r="B1719" s="20">
        <f t="shared" si="257"/>
        <v>41.2</v>
      </c>
      <c r="C1719" s="29">
        <f t="shared" si="259"/>
        <v>41.293999999999976</v>
      </c>
      <c r="D1719" s="21" t="s">
        <v>799</v>
      </c>
      <c r="E1719" s="41" t="s">
        <v>1192</v>
      </c>
      <c r="F1719" s="41"/>
    </row>
    <row r="1720" spans="1:6" x14ac:dyDescent="0.25">
      <c r="A1720" s="19"/>
      <c r="B1720" s="20">
        <f t="shared" si="257"/>
        <v>41.2</v>
      </c>
      <c r="C1720" s="29">
        <f t="shared" si="259"/>
        <v>41.294999999999973</v>
      </c>
      <c r="D1720" s="21" t="s">
        <v>800</v>
      </c>
      <c r="E1720" s="41" t="s">
        <v>1192</v>
      </c>
      <c r="F1720" s="41"/>
    </row>
    <row r="1721" spans="1:6" x14ac:dyDescent="0.25">
      <c r="A1721" s="19"/>
      <c r="B1721" s="20">
        <f t="shared" si="257"/>
        <v>41.2</v>
      </c>
      <c r="C1721" s="29">
        <f t="shared" si="259"/>
        <v>41.295999999999971</v>
      </c>
      <c r="D1721" s="21" t="s">
        <v>801</v>
      </c>
      <c r="E1721" s="41" t="s">
        <v>1192</v>
      </c>
      <c r="F1721" s="41"/>
    </row>
    <row r="1722" spans="1:6" x14ac:dyDescent="0.25">
      <c r="A1722" s="19"/>
      <c r="B1722" s="20">
        <f t="shared" si="257"/>
        <v>41.2</v>
      </c>
      <c r="C1722" s="29">
        <f t="shared" si="259"/>
        <v>41.296999999999969</v>
      </c>
      <c r="D1722" s="21" t="s">
        <v>802</v>
      </c>
      <c r="E1722" s="41" t="s">
        <v>1192</v>
      </c>
      <c r="F1722" s="41"/>
    </row>
    <row r="1723" spans="1:6" x14ac:dyDescent="0.25">
      <c r="A1723" s="19"/>
      <c r="B1723" s="20">
        <f t="shared" si="257"/>
        <v>41.2</v>
      </c>
      <c r="C1723" s="29">
        <f t="shared" si="259"/>
        <v>41.297999999999966</v>
      </c>
      <c r="D1723" s="21" t="s">
        <v>803</v>
      </c>
      <c r="E1723" s="41" t="s">
        <v>1192</v>
      </c>
      <c r="F1723" s="41"/>
    </row>
    <row r="1724" spans="1:6" x14ac:dyDescent="0.25">
      <c r="A1724" s="19"/>
      <c r="B1724" s="20">
        <f t="shared" si="257"/>
        <v>41.2</v>
      </c>
      <c r="C1724" s="29">
        <f t="shared" si="259"/>
        <v>41.298999999999964</v>
      </c>
      <c r="D1724" s="21" t="s">
        <v>804</v>
      </c>
      <c r="E1724" s="41" t="s">
        <v>1192</v>
      </c>
      <c r="F1724" s="41"/>
    </row>
    <row r="1725" spans="1:6" x14ac:dyDescent="0.25">
      <c r="A1725" s="19"/>
      <c r="B1725" s="20">
        <f t="shared" si="257"/>
        <v>41.2</v>
      </c>
      <c r="C1725" s="30">
        <f>C1724+0.0001</f>
        <v>41.299099999999967</v>
      </c>
      <c r="D1725" s="21" t="s">
        <v>805</v>
      </c>
      <c r="E1725" s="41" t="s">
        <v>1192</v>
      </c>
      <c r="F1725" s="41"/>
    </row>
    <row r="1726" spans="1:6" x14ac:dyDescent="0.25">
      <c r="A1726" s="19"/>
      <c r="B1726" s="20">
        <f t="shared" si="257"/>
        <v>41.2</v>
      </c>
      <c r="C1726" s="30">
        <f t="shared" ref="C1726:C1732" si="260">C1725+0.0001</f>
        <v>41.299199999999971</v>
      </c>
      <c r="D1726" s="21" t="s">
        <v>806</v>
      </c>
      <c r="E1726" s="41" t="s">
        <v>1192</v>
      </c>
      <c r="F1726" s="41"/>
    </row>
    <row r="1727" spans="1:6" x14ac:dyDescent="0.25">
      <c r="A1727" s="19"/>
      <c r="B1727" s="20">
        <f t="shared" si="257"/>
        <v>41.2</v>
      </c>
      <c r="C1727" s="30">
        <f t="shared" si="260"/>
        <v>41.299299999999974</v>
      </c>
      <c r="D1727" s="21" t="s">
        <v>807</v>
      </c>
      <c r="E1727" s="41" t="s">
        <v>1192</v>
      </c>
      <c r="F1727" s="41"/>
    </row>
    <row r="1728" spans="1:6" x14ac:dyDescent="0.25">
      <c r="A1728" s="19"/>
      <c r="B1728" s="20">
        <f t="shared" si="257"/>
        <v>41.2</v>
      </c>
      <c r="C1728" s="30">
        <f t="shared" si="260"/>
        <v>41.299399999999977</v>
      </c>
      <c r="D1728" s="21" t="s">
        <v>808</v>
      </c>
      <c r="E1728" s="41" t="s">
        <v>1192</v>
      </c>
      <c r="F1728" s="41"/>
    </row>
    <row r="1729" spans="1:6" x14ac:dyDescent="0.25">
      <c r="A1729" s="19"/>
      <c r="B1729" s="20">
        <f t="shared" si="257"/>
        <v>41.2</v>
      </c>
      <c r="C1729" s="30">
        <f t="shared" si="260"/>
        <v>41.299499999999981</v>
      </c>
      <c r="D1729" s="21" t="s">
        <v>809</v>
      </c>
      <c r="E1729" s="41" t="s">
        <v>1192</v>
      </c>
      <c r="F1729" s="41"/>
    </row>
    <row r="1730" spans="1:6" x14ac:dyDescent="0.25">
      <c r="A1730" s="19"/>
      <c r="B1730" s="20">
        <f t="shared" si="257"/>
        <v>41.2</v>
      </c>
      <c r="C1730" s="30">
        <f t="shared" si="260"/>
        <v>41.299599999999984</v>
      </c>
      <c r="D1730" s="21" t="s">
        <v>810</v>
      </c>
      <c r="E1730" s="41" t="s">
        <v>1192</v>
      </c>
      <c r="F1730" s="41"/>
    </row>
    <row r="1731" spans="1:6" x14ac:dyDescent="0.25">
      <c r="A1731" s="19"/>
      <c r="B1731" s="20">
        <f t="shared" si="257"/>
        <v>41.2</v>
      </c>
      <c r="C1731" s="30">
        <f t="shared" si="260"/>
        <v>41.299699999999987</v>
      </c>
      <c r="D1731" s="21" t="s">
        <v>811</v>
      </c>
      <c r="E1731" s="41" t="s">
        <v>1192</v>
      </c>
      <c r="F1731" s="41"/>
    </row>
    <row r="1732" spans="1:6" x14ac:dyDescent="0.25">
      <c r="A1732" s="19"/>
      <c r="B1732" s="20">
        <f t="shared" si="257"/>
        <v>41.2</v>
      </c>
      <c r="C1732" s="30">
        <f t="shared" si="260"/>
        <v>41.299799999999991</v>
      </c>
      <c r="D1732" s="21" t="s">
        <v>812</v>
      </c>
      <c r="E1732" s="41" t="s">
        <v>1192</v>
      </c>
      <c r="F1732" s="41"/>
    </row>
    <row r="1733" spans="1:6" x14ac:dyDescent="0.25">
      <c r="A1733" s="19"/>
      <c r="B1733" s="20">
        <f t="shared" si="257"/>
        <v>41.2</v>
      </c>
      <c r="C1733" s="30">
        <f>C1732+0.0001</f>
        <v>41.299899999999994</v>
      </c>
      <c r="D1733" s="21" t="s">
        <v>813</v>
      </c>
      <c r="E1733" s="41" t="s">
        <v>1192</v>
      </c>
      <c r="F1733" s="41"/>
    </row>
    <row r="1734" spans="1:6" x14ac:dyDescent="0.25">
      <c r="A1734" s="19"/>
      <c r="B1734" s="20">
        <f t="shared" si="257"/>
        <v>41.2</v>
      </c>
      <c r="C1734" s="32">
        <f>C1733+0.00001</f>
        <v>41.299909999999997</v>
      </c>
      <c r="D1734" s="21" t="s">
        <v>814</v>
      </c>
      <c r="E1734" s="41" t="s">
        <v>1192</v>
      </c>
      <c r="F1734" s="41"/>
    </row>
    <row r="1735" spans="1:6" x14ac:dyDescent="0.25">
      <c r="A1735" s="19"/>
      <c r="B1735" s="20">
        <f t="shared" si="257"/>
        <v>41.2</v>
      </c>
      <c r="C1735" s="32">
        <f t="shared" ref="C1735:C1737" si="261">C1734+0.00001</f>
        <v>41.29992</v>
      </c>
      <c r="D1735" s="21" t="s">
        <v>815</v>
      </c>
      <c r="E1735" s="41" t="s">
        <v>1192</v>
      </c>
      <c r="F1735" s="41"/>
    </row>
    <row r="1736" spans="1:6" x14ac:dyDescent="0.25">
      <c r="A1736" s="19"/>
      <c r="B1736" s="20">
        <f t="shared" si="257"/>
        <v>41.2</v>
      </c>
      <c r="C1736" s="32">
        <f t="shared" si="261"/>
        <v>41.299930000000003</v>
      </c>
      <c r="D1736" s="21" t="s">
        <v>816</v>
      </c>
      <c r="E1736" s="41" t="s">
        <v>1192</v>
      </c>
      <c r="F1736" s="41"/>
    </row>
    <row r="1737" spans="1:6" x14ac:dyDescent="0.25">
      <c r="A1737" s="19"/>
      <c r="B1737" s="20">
        <f t="shared" si="257"/>
        <v>41.2</v>
      </c>
      <c r="C1737" s="32">
        <f t="shared" si="261"/>
        <v>41.299940000000007</v>
      </c>
      <c r="D1737" s="21" t="s">
        <v>817</v>
      </c>
      <c r="E1737" s="41" t="s">
        <v>1192</v>
      </c>
      <c r="F1737" s="41"/>
    </row>
    <row r="1738" spans="1:6" x14ac:dyDescent="0.25">
      <c r="A1738" s="19"/>
      <c r="B1738" s="20"/>
      <c r="C1738" s="30"/>
      <c r="D1738" s="21"/>
      <c r="E1738" s="41"/>
      <c r="F1738" s="41"/>
    </row>
    <row r="1739" spans="1:6" ht="15" customHeight="1" x14ac:dyDescent="0.25">
      <c r="A1739" s="9">
        <f>A1673+1</f>
        <v>42</v>
      </c>
      <c r="B1739" s="10"/>
      <c r="C1739" s="11"/>
      <c r="D1739" s="31" t="s">
        <v>819</v>
      </c>
      <c r="E1739" s="42"/>
      <c r="F1739" s="42"/>
    </row>
    <row r="1740" spans="1:6" x14ac:dyDescent="0.25">
      <c r="A1740" s="13"/>
      <c r="B1740" s="17">
        <f>A1739+0.1</f>
        <v>42.1</v>
      </c>
      <c r="C1740" s="14"/>
      <c r="D1740" s="15" t="s">
        <v>784</v>
      </c>
      <c r="E1740" s="43"/>
      <c r="F1740" s="43"/>
    </row>
    <row r="1741" spans="1:6" x14ac:dyDescent="0.25">
      <c r="A1741" s="19"/>
      <c r="B1741" s="20">
        <f>B1740</f>
        <v>42.1</v>
      </c>
      <c r="C1741" s="20">
        <f>B1740+0.01</f>
        <v>42.11</v>
      </c>
      <c r="D1741" s="21" t="s">
        <v>631</v>
      </c>
      <c r="E1741" s="41" t="s">
        <v>1192</v>
      </c>
      <c r="F1741" s="41"/>
    </row>
    <row r="1742" spans="1:6" x14ac:dyDescent="0.25">
      <c r="A1742" s="19"/>
      <c r="B1742" s="20">
        <f t="shared" ref="B1742:B1771" si="262">B1741</f>
        <v>42.1</v>
      </c>
      <c r="C1742" s="20">
        <f>C1741+0.01</f>
        <v>42.12</v>
      </c>
      <c r="D1742" s="21" t="s">
        <v>632</v>
      </c>
      <c r="E1742" s="41" t="s">
        <v>1192</v>
      </c>
      <c r="F1742" s="41"/>
    </row>
    <row r="1743" spans="1:6" x14ac:dyDescent="0.25">
      <c r="A1743" s="19"/>
      <c r="B1743" s="20">
        <f t="shared" si="262"/>
        <v>42.1</v>
      </c>
      <c r="C1743" s="20">
        <f t="shared" ref="C1743:C1749" si="263">C1742+0.01</f>
        <v>42.129999999999995</v>
      </c>
      <c r="D1743" s="21" t="s">
        <v>633</v>
      </c>
      <c r="E1743" s="41" t="s">
        <v>1192</v>
      </c>
      <c r="F1743" s="41"/>
    </row>
    <row r="1744" spans="1:6" x14ac:dyDescent="0.25">
      <c r="A1744" s="19"/>
      <c r="B1744" s="20">
        <f t="shared" si="262"/>
        <v>42.1</v>
      </c>
      <c r="C1744" s="20">
        <f t="shared" si="263"/>
        <v>42.139999999999993</v>
      </c>
      <c r="D1744" s="21" t="s">
        <v>634</v>
      </c>
      <c r="E1744" s="41" t="s">
        <v>1192</v>
      </c>
      <c r="F1744" s="41"/>
    </row>
    <row r="1745" spans="1:6" x14ac:dyDescent="0.25">
      <c r="A1745" s="19"/>
      <c r="B1745" s="20">
        <f t="shared" si="262"/>
        <v>42.1</v>
      </c>
      <c r="C1745" s="20">
        <f t="shared" si="263"/>
        <v>42.149999999999991</v>
      </c>
      <c r="D1745" s="21" t="s">
        <v>635</v>
      </c>
      <c r="E1745" s="41" t="s">
        <v>1192</v>
      </c>
      <c r="F1745" s="41"/>
    </row>
    <row r="1746" spans="1:6" x14ac:dyDescent="0.25">
      <c r="A1746" s="19"/>
      <c r="B1746" s="20">
        <f t="shared" si="262"/>
        <v>42.1</v>
      </c>
      <c r="C1746" s="20">
        <f t="shared" si="263"/>
        <v>42.159999999999989</v>
      </c>
      <c r="D1746" s="21" t="s">
        <v>636</v>
      </c>
      <c r="E1746" s="41" t="s">
        <v>1192</v>
      </c>
      <c r="F1746" s="41"/>
    </row>
    <row r="1747" spans="1:6" x14ac:dyDescent="0.25">
      <c r="A1747" s="19"/>
      <c r="B1747" s="20">
        <f t="shared" si="262"/>
        <v>42.1</v>
      </c>
      <c r="C1747" s="20">
        <f t="shared" si="263"/>
        <v>42.169999999999987</v>
      </c>
      <c r="D1747" s="21" t="s">
        <v>637</v>
      </c>
      <c r="E1747" s="41" t="s">
        <v>1192</v>
      </c>
      <c r="F1747" s="41"/>
    </row>
    <row r="1748" spans="1:6" x14ac:dyDescent="0.25">
      <c r="A1748" s="19"/>
      <c r="B1748" s="20">
        <f t="shared" si="262"/>
        <v>42.1</v>
      </c>
      <c r="C1748" s="20">
        <f t="shared" si="263"/>
        <v>42.179999999999986</v>
      </c>
      <c r="D1748" s="21" t="s">
        <v>785</v>
      </c>
      <c r="E1748" s="41" t="s">
        <v>1192</v>
      </c>
      <c r="F1748" s="41"/>
    </row>
    <row r="1749" spans="1:6" x14ac:dyDescent="0.25">
      <c r="A1749" s="19"/>
      <c r="B1749" s="20">
        <f t="shared" si="262"/>
        <v>42.1</v>
      </c>
      <c r="C1749" s="20">
        <f t="shared" si="263"/>
        <v>42.189999999999984</v>
      </c>
      <c r="D1749" s="21" t="s">
        <v>638</v>
      </c>
      <c r="E1749" s="41" t="s">
        <v>1192</v>
      </c>
      <c r="F1749" s="41"/>
    </row>
    <row r="1750" spans="1:6" x14ac:dyDescent="0.25">
      <c r="A1750" s="19"/>
      <c r="B1750" s="20">
        <f t="shared" si="262"/>
        <v>42.1</v>
      </c>
      <c r="C1750" s="29">
        <f>C1749+0.001</f>
        <v>42.190999999999981</v>
      </c>
      <c r="D1750" s="21" t="s">
        <v>639</v>
      </c>
      <c r="E1750" s="41" t="s">
        <v>1192</v>
      </c>
      <c r="F1750" s="41"/>
    </row>
    <row r="1751" spans="1:6" x14ac:dyDescent="0.25">
      <c r="A1751" s="19"/>
      <c r="B1751" s="20">
        <f t="shared" si="262"/>
        <v>42.1</v>
      </c>
      <c r="C1751" s="29">
        <f>C1750+0.001</f>
        <v>42.191999999999979</v>
      </c>
      <c r="D1751" s="21" t="s">
        <v>640</v>
      </c>
      <c r="E1751" s="41" t="s">
        <v>1192</v>
      </c>
      <c r="F1751" s="41"/>
    </row>
    <row r="1752" spans="1:6" x14ac:dyDescent="0.25">
      <c r="A1752" s="19"/>
      <c r="B1752" s="20">
        <f t="shared" si="262"/>
        <v>42.1</v>
      </c>
      <c r="C1752" s="29">
        <f t="shared" ref="C1752:C1758" si="264">C1751+0.001</f>
        <v>42.192999999999977</v>
      </c>
      <c r="D1752" s="21" t="s">
        <v>641</v>
      </c>
      <c r="E1752" s="41" t="s">
        <v>1192</v>
      </c>
      <c r="F1752" s="41"/>
    </row>
    <row r="1753" spans="1:6" x14ac:dyDescent="0.25">
      <c r="A1753" s="19"/>
      <c r="B1753" s="20">
        <f t="shared" si="262"/>
        <v>42.1</v>
      </c>
      <c r="C1753" s="29">
        <f t="shared" si="264"/>
        <v>42.193999999999974</v>
      </c>
      <c r="D1753" s="21" t="s">
        <v>642</v>
      </c>
      <c r="E1753" s="41" t="s">
        <v>1192</v>
      </c>
      <c r="F1753" s="41"/>
    </row>
    <row r="1754" spans="1:6" x14ac:dyDescent="0.25">
      <c r="A1754" s="19"/>
      <c r="B1754" s="20">
        <f t="shared" si="262"/>
        <v>42.1</v>
      </c>
      <c r="C1754" s="29">
        <f t="shared" si="264"/>
        <v>42.194999999999972</v>
      </c>
      <c r="D1754" s="21" t="s">
        <v>643</v>
      </c>
      <c r="E1754" s="41" t="s">
        <v>1192</v>
      </c>
      <c r="F1754" s="41"/>
    </row>
    <row r="1755" spans="1:6" x14ac:dyDescent="0.25">
      <c r="A1755" s="19"/>
      <c r="B1755" s="20">
        <f t="shared" si="262"/>
        <v>42.1</v>
      </c>
      <c r="C1755" s="29">
        <f t="shared" si="264"/>
        <v>42.19599999999997</v>
      </c>
      <c r="D1755" s="21" t="s">
        <v>644</v>
      </c>
      <c r="E1755" s="41" t="s">
        <v>1192</v>
      </c>
      <c r="F1755" s="41"/>
    </row>
    <row r="1756" spans="1:6" x14ac:dyDescent="0.25">
      <c r="A1756" s="19"/>
      <c r="B1756" s="20">
        <f t="shared" si="262"/>
        <v>42.1</v>
      </c>
      <c r="C1756" s="29">
        <f t="shared" si="264"/>
        <v>42.196999999999967</v>
      </c>
      <c r="D1756" s="21" t="s">
        <v>645</v>
      </c>
      <c r="E1756" s="41" t="s">
        <v>1192</v>
      </c>
      <c r="F1756" s="41"/>
    </row>
    <row r="1757" spans="1:6" x14ac:dyDescent="0.25">
      <c r="A1757" s="19"/>
      <c r="B1757" s="20">
        <f t="shared" si="262"/>
        <v>42.1</v>
      </c>
      <c r="C1757" s="29">
        <f t="shared" si="264"/>
        <v>42.197999999999965</v>
      </c>
      <c r="D1757" s="21" t="s">
        <v>647</v>
      </c>
      <c r="E1757" s="41" t="s">
        <v>1192</v>
      </c>
      <c r="F1757" s="41"/>
    </row>
    <row r="1758" spans="1:6" x14ac:dyDescent="0.25">
      <c r="A1758" s="19"/>
      <c r="B1758" s="20">
        <f t="shared" si="262"/>
        <v>42.1</v>
      </c>
      <c r="C1758" s="29">
        <f t="shared" si="264"/>
        <v>42.198999999999963</v>
      </c>
      <c r="D1758" s="21" t="s">
        <v>648</v>
      </c>
      <c r="E1758" s="41" t="s">
        <v>1192</v>
      </c>
      <c r="F1758" s="41"/>
    </row>
    <row r="1759" spans="1:6" x14ac:dyDescent="0.25">
      <c r="A1759" s="19"/>
      <c r="B1759" s="20">
        <f t="shared" si="262"/>
        <v>42.1</v>
      </c>
      <c r="C1759" s="30">
        <f>C1758+0.0001</f>
        <v>42.199099999999966</v>
      </c>
      <c r="D1759" s="21" t="s">
        <v>649</v>
      </c>
      <c r="E1759" s="41" t="s">
        <v>1192</v>
      </c>
      <c r="F1759" s="41"/>
    </row>
    <row r="1760" spans="1:6" x14ac:dyDescent="0.25">
      <c r="A1760" s="19"/>
      <c r="B1760" s="20">
        <f t="shared" si="262"/>
        <v>42.1</v>
      </c>
      <c r="C1760" s="30">
        <f t="shared" ref="C1760:C1766" si="265">C1759+0.0001</f>
        <v>42.199199999999969</v>
      </c>
      <c r="D1760" s="21" t="s">
        <v>650</v>
      </c>
      <c r="E1760" s="41" t="s">
        <v>1192</v>
      </c>
      <c r="F1760" s="41"/>
    </row>
    <row r="1761" spans="1:6" x14ac:dyDescent="0.25">
      <c r="A1761" s="19"/>
      <c r="B1761" s="20">
        <f t="shared" si="262"/>
        <v>42.1</v>
      </c>
      <c r="C1761" s="30">
        <f t="shared" si="265"/>
        <v>42.199299999999972</v>
      </c>
      <c r="D1761" s="21" t="s">
        <v>651</v>
      </c>
      <c r="E1761" s="41" t="s">
        <v>1192</v>
      </c>
      <c r="F1761" s="41"/>
    </row>
    <row r="1762" spans="1:6" x14ac:dyDescent="0.25">
      <c r="A1762" s="19"/>
      <c r="B1762" s="20">
        <f t="shared" si="262"/>
        <v>42.1</v>
      </c>
      <c r="C1762" s="30">
        <f t="shared" si="265"/>
        <v>42.199399999999976</v>
      </c>
      <c r="D1762" s="21" t="s">
        <v>652</v>
      </c>
      <c r="E1762" s="41" t="s">
        <v>1192</v>
      </c>
      <c r="F1762" s="41"/>
    </row>
    <row r="1763" spans="1:6" x14ac:dyDescent="0.25">
      <c r="A1763" s="19"/>
      <c r="B1763" s="20">
        <f t="shared" si="262"/>
        <v>42.1</v>
      </c>
      <c r="C1763" s="30">
        <f t="shared" si="265"/>
        <v>42.199499999999979</v>
      </c>
      <c r="D1763" s="21" t="s">
        <v>653</v>
      </c>
      <c r="E1763" s="41" t="s">
        <v>1192</v>
      </c>
      <c r="F1763" s="41"/>
    </row>
    <row r="1764" spans="1:6" x14ac:dyDescent="0.25">
      <c r="A1764" s="19"/>
      <c r="B1764" s="20">
        <f t="shared" si="262"/>
        <v>42.1</v>
      </c>
      <c r="C1764" s="30">
        <f t="shared" si="265"/>
        <v>42.199599999999982</v>
      </c>
      <c r="D1764" s="21" t="s">
        <v>654</v>
      </c>
      <c r="E1764" s="41" t="s">
        <v>1192</v>
      </c>
      <c r="F1764" s="41"/>
    </row>
    <row r="1765" spans="1:6" x14ac:dyDescent="0.25">
      <c r="A1765" s="19"/>
      <c r="B1765" s="20">
        <f t="shared" si="262"/>
        <v>42.1</v>
      </c>
      <c r="C1765" s="30">
        <f t="shared" si="265"/>
        <v>42.199699999999986</v>
      </c>
      <c r="D1765" s="21" t="s">
        <v>655</v>
      </c>
      <c r="E1765" s="41" t="s">
        <v>1192</v>
      </c>
      <c r="F1765" s="41"/>
    </row>
    <row r="1766" spans="1:6" x14ac:dyDescent="0.25">
      <c r="A1766" s="19"/>
      <c r="B1766" s="20">
        <f t="shared" si="262"/>
        <v>42.1</v>
      </c>
      <c r="C1766" s="30">
        <f t="shared" si="265"/>
        <v>42.199799999999989</v>
      </c>
      <c r="D1766" s="21" t="s">
        <v>656</v>
      </c>
      <c r="E1766" s="41" t="s">
        <v>1192</v>
      </c>
      <c r="F1766" s="41"/>
    </row>
    <row r="1767" spans="1:6" x14ac:dyDescent="0.25">
      <c r="A1767" s="19"/>
      <c r="B1767" s="20">
        <f t="shared" si="262"/>
        <v>42.1</v>
      </c>
      <c r="C1767" s="30">
        <f>C1766+0.0001</f>
        <v>42.199899999999992</v>
      </c>
      <c r="D1767" s="21" t="s">
        <v>657</v>
      </c>
      <c r="E1767" s="41" t="s">
        <v>1192</v>
      </c>
      <c r="F1767" s="41"/>
    </row>
    <row r="1768" spans="1:6" x14ac:dyDescent="0.25">
      <c r="A1768" s="19"/>
      <c r="B1768" s="20">
        <f t="shared" si="262"/>
        <v>42.1</v>
      </c>
      <c r="C1768" s="32">
        <f>C1767+0.00001</f>
        <v>42.199909999999996</v>
      </c>
      <c r="D1768" s="21" t="s">
        <v>658</v>
      </c>
      <c r="E1768" s="41" t="s">
        <v>1192</v>
      </c>
      <c r="F1768" s="41"/>
    </row>
    <row r="1769" spans="1:6" x14ac:dyDescent="0.25">
      <c r="A1769" s="19"/>
      <c r="B1769" s="20">
        <f t="shared" si="262"/>
        <v>42.1</v>
      </c>
      <c r="C1769" s="32">
        <f t="shared" ref="C1769:C1771" si="266">C1768+0.00001</f>
        <v>42.199919999999999</v>
      </c>
      <c r="D1769" s="21" t="s">
        <v>659</v>
      </c>
      <c r="E1769" s="41" t="s">
        <v>1192</v>
      </c>
      <c r="F1769" s="41"/>
    </row>
    <row r="1770" spans="1:6" x14ac:dyDescent="0.25">
      <c r="A1770" s="19"/>
      <c r="B1770" s="20">
        <f t="shared" si="262"/>
        <v>42.1</v>
      </c>
      <c r="C1770" s="32">
        <f t="shared" si="266"/>
        <v>42.199930000000002</v>
      </c>
      <c r="D1770" s="21" t="s">
        <v>660</v>
      </c>
      <c r="E1770" s="41" t="s">
        <v>1192</v>
      </c>
      <c r="F1770" s="41"/>
    </row>
    <row r="1771" spans="1:6" x14ac:dyDescent="0.25">
      <c r="A1771" s="19"/>
      <c r="B1771" s="20">
        <f t="shared" si="262"/>
        <v>42.1</v>
      </c>
      <c r="C1771" s="32">
        <f t="shared" si="266"/>
        <v>42.199940000000005</v>
      </c>
      <c r="D1771" s="21" t="s">
        <v>661</v>
      </c>
      <c r="E1771" s="41" t="s">
        <v>1192</v>
      </c>
      <c r="F1771" s="41"/>
    </row>
    <row r="1772" spans="1:6" x14ac:dyDescent="0.25">
      <c r="A1772" s="13"/>
      <c r="B1772" s="17">
        <f>B1740+0.1</f>
        <v>42.2</v>
      </c>
      <c r="C1772" s="14"/>
      <c r="D1772" s="15" t="s">
        <v>786</v>
      </c>
      <c r="E1772" s="43"/>
      <c r="F1772" s="43"/>
    </row>
    <row r="1773" spans="1:6" x14ac:dyDescent="0.25">
      <c r="A1773" s="19"/>
      <c r="B1773" s="20">
        <f>B1772</f>
        <v>42.2</v>
      </c>
      <c r="C1773" s="20">
        <f>B1772+0.01</f>
        <v>42.21</v>
      </c>
      <c r="D1773" s="21" t="s">
        <v>787</v>
      </c>
      <c r="E1773" s="41" t="s">
        <v>1192</v>
      </c>
      <c r="F1773" s="41"/>
    </row>
    <row r="1774" spans="1:6" x14ac:dyDescent="0.25">
      <c r="A1774" s="19"/>
      <c r="B1774" s="20">
        <f t="shared" ref="B1774:B1803" si="267">B1773</f>
        <v>42.2</v>
      </c>
      <c r="C1774" s="20">
        <f>C1773+0.01</f>
        <v>42.22</v>
      </c>
      <c r="D1774" s="21" t="s">
        <v>788</v>
      </c>
      <c r="E1774" s="41" t="s">
        <v>1192</v>
      </c>
      <c r="F1774" s="41"/>
    </row>
    <row r="1775" spans="1:6" x14ac:dyDescent="0.25">
      <c r="A1775" s="19"/>
      <c r="B1775" s="20">
        <f t="shared" si="267"/>
        <v>42.2</v>
      </c>
      <c r="C1775" s="20">
        <f t="shared" ref="C1775:C1781" si="268">C1774+0.01</f>
        <v>42.23</v>
      </c>
      <c r="D1775" s="21" t="s">
        <v>789</v>
      </c>
      <c r="E1775" s="41" t="s">
        <v>1192</v>
      </c>
      <c r="F1775" s="41"/>
    </row>
    <row r="1776" spans="1:6" x14ac:dyDescent="0.25">
      <c r="A1776" s="19"/>
      <c r="B1776" s="20">
        <f t="shared" si="267"/>
        <v>42.2</v>
      </c>
      <c r="C1776" s="20">
        <f t="shared" si="268"/>
        <v>42.239999999999995</v>
      </c>
      <c r="D1776" s="21" t="s">
        <v>790</v>
      </c>
      <c r="E1776" s="41" t="s">
        <v>1192</v>
      </c>
      <c r="F1776" s="41"/>
    </row>
    <row r="1777" spans="1:6" x14ac:dyDescent="0.25">
      <c r="A1777" s="19"/>
      <c r="B1777" s="20">
        <f t="shared" si="267"/>
        <v>42.2</v>
      </c>
      <c r="C1777" s="20">
        <f t="shared" si="268"/>
        <v>42.249999999999993</v>
      </c>
      <c r="D1777" s="21" t="s">
        <v>791</v>
      </c>
      <c r="E1777" s="41" t="s">
        <v>1192</v>
      </c>
      <c r="F1777" s="41"/>
    </row>
    <row r="1778" spans="1:6" x14ac:dyDescent="0.25">
      <c r="A1778" s="19"/>
      <c r="B1778" s="20">
        <f t="shared" si="267"/>
        <v>42.2</v>
      </c>
      <c r="C1778" s="20">
        <f t="shared" si="268"/>
        <v>42.259999999999991</v>
      </c>
      <c r="D1778" s="21" t="s">
        <v>792</v>
      </c>
      <c r="E1778" s="41" t="s">
        <v>1192</v>
      </c>
      <c r="F1778" s="41"/>
    </row>
    <row r="1779" spans="1:6" x14ac:dyDescent="0.25">
      <c r="A1779" s="19"/>
      <c r="B1779" s="20">
        <f t="shared" si="267"/>
        <v>42.2</v>
      </c>
      <c r="C1779" s="20">
        <f t="shared" si="268"/>
        <v>42.269999999999989</v>
      </c>
      <c r="D1779" s="21" t="s">
        <v>793</v>
      </c>
      <c r="E1779" s="41" t="s">
        <v>1192</v>
      </c>
      <c r="F1779" s="41"/>
    </row>
    <row r="1780" spans="1:6" x14ac:dyDescent="0.25">
      <c r="A1780" s="19"/>
      <c r="B1780" s="20">
        <f t="shared" si="267"/>
        <v>42.2</v>
      </c>
      <c r="C1780" s="20">
        <f t="shared" si="268"/>
        <v>42.279999999999987</v>
      </c>
      <c r="D1780" s="21" t="s">
        <v>794</v>
      </c>
      <c r="E1780" s="41" t="s">
        <v>1192</v>
      </c>
      <c r="F1780" s="41"/>
    </row>
    <row r="1781" spans="1:6" x14ac:dyDescent="0.25">
      <c r="A1781" s="19"/>
      <c r="B1781" s="20">
        <f t="shared" si="267"/>
        <v>42.2</v>
      </c>
      <c r="C1781" s="20">
        <f t="shared" si="268"/>
        <v>42.289999999999985</v>
      </c>
      <c r="D1781" s="21" t="s">
        <v>795</v>
      </c>
      <c r="E1781" s="41" t="s">
        <v>1192</v>
      </c>
      <c r="F1781" s="41"/>
    </row>
    <row r="1782" spans="1:6" x14ac:dyDescent="0.25">
      <c r="A1782" s="19"/>
      <c r="B1782" s="20">
        <f t="shared" si="267"/>
        <v>42.2</v>
      </c>
      <c r="C1782" s="29">
        <f>C1781+0.001</f>
        <v>42.290999999999983</v>
      </c>
      <c r="D1782" s="21" t="s">
        <v>796</v>
      </c>
      <c r="E1782" s="41" t="s">
        <v>1192</v>
      </c>
      <c r="F1782" s="41"/>
    </row>
    <row r="1783" spans="1:6" x14ac:dyDescent="0.25">
      <c r="A1783" s="19"/>
      <c r="B1783" s="20">
        <f t="shared" si="267"/>
        <v>42.2</v>
      </c>
      <c r="C1783" s="29">
        <f>C1782+0.001</f>
        <v>42.29199999999998</v>
      </c>
      <c r="D1783" s="21" t="s">
        <v>797</v>
      </c>
      <c r="E1783" s="41" t="s">
        <v>1192</v>
      </c>
      <c r="F1783" s="41"/>
    </row>
    <row r="1784" spans="1:6" x14ac:dyDescent="0.25">
      <c r="A1784" s="19"/>
      <c r="B1784" s="20">
        <f t="shared" si="267"/>
        <v>42.2</v>
      </c>
      <c r="C1784" s="29">
        <f t="shared" ref="C1784:C1790" si="269">C1783+0.001</f>
        <v>42.292999999999978</v>
      </c>
      <c r="D1784" s="21" t="s">
        <v>798</v>
      </c>
      <c r="E1784" s="41" t="s">
        <v>1192</v>
      </c>
      <c r="F1784" s="41"/>
    </row>
    <row r="1785" spans="1:6" x14ac:dyDescent="0.25">
      <c r="A1785" s="19"/>
      <c r="B1785" s="20">
        <f t="shared" si="267"/>
        <v>42.2</v>
      </c>
      <c r="C1785" s="29">
        <f t="shared" si="269"/>
        <v>42.293999999999976</v>
      </c>
      <c r="D1785" s="21" t="s">
        <v>799</v>
      </c>
      <c r="E1785" s="41" t="s">
        <v>1192</v>
      </c>
      <c r="F1785" s="41"/>
    </row>
    <row r="1786" spans="1:6" x14ac:dyDescent="0.25">
      <c r="A1786" s="19"/>
      <c r="B1786" s="20">
        <f t="shared" si="267"/>
        <v>42.2</v>
      </c>
      <c r="C1786" s="29">
        <f t="shared" si="269"/>
        <v>42.294999999999973</v>
      </c>
      <c r="D1786" s="21" t="s">
        <v>800</v>
      </c>
      <c r="E1786" s="41" t="s">
        <v>1192</v>
      </c>
      <c r="F1786" s="41"/>
    </row>
    <row r="1787" spans="1:6" x14ac:dyDescent="0.25">
      <c r="A1787" s="19"/>
      <c r="B1787" s="20">
        <f t="shared" si="267"/>
        <v>42.2</v>
      </c>
      <c r="C1787" s="29">
        <f t="shared" si="269"/>
        <v>42.295999999999971</v>
      </c>
      <c r="D1787" s="21" t="s">
        <v>801</v>
      </c>
      <c r="E1787" s="41" t="s">
        <v>1192</v>
      </c>
      <c r="F1787" s="41"/>
    </row>
    <row r="1788" spans="1:6" x14ac:dyDescent="0.25">
      <c r="A1788" s="19"/>
      <c r="B1788" s="20">
        <f t="shared" si="267"/>
        <v>42.2</v>
      </c>
      <c r="C1788" s="29">
        <f t="shared" si="269"/>
        <v>42.296999999999969</v>
      </c>
      <c r="D1788" s="21" t="s">
        <v>802</v>
      </c>
      <c r="E1788" s="41" t="s">
        <v>1192</v>
      </c>
      <c r="F1788" s="41"/>
    </row>
    <row r="1789" spans="1:6" x14ac:dyDescent="0.25">
      <c r="A1789" s="19"/>
      <c r="B1789" s="20">
        <f t="shared" si="267"/>
        <v>42.2</v>
      </c>
      <c r="C1789" s="29">
        <f t="shared" si="269"/>
        <v>42.297999999999966</v>
      </c>
      <c r="D1789" s="21" t="s">
        <v>803</v>
      </c>
      <c r="E1789" s="41" t="s">
        <v>1192</v>
      </c>
      <c r="F1789" s="41"/>
    </row>
    <row r="1790" spans="1:6" x14ac:dyDescent="0.25">
      <c r="A1790" s="19"/>
      <c r="B1790" s="20">
        <f t="shared" si="267"/>
        <v>42.2</v>
      </c>
      <c r="C1790" s="29">
        <f t="shared" si="269"/>
        <v>42.298999999999964</v>
      </c>
      <c r="D1790" s="21" t="s">
        <v>804</v>
      </c>
      <c r="E1790" s="41" t="s">
        <v>1192</v>
      </c>
      <c r="F1790" s="41"/>
    </row>
    <row r="1791" spans="1:6" x14ac:dyDescent="0.25">
      <c r="A1791" s="19"/>
      <c r="B1791" s="20">
        <f t="shared" si="267"/>
        <v>42.2</v>
      </c>
      <c r="C1791" s="30">
        <f>C1790+0.0001</f>
        <v>42.299099999999967</v>
      </c>
      <c r="D1791" s="21" t="s">
        <v>805</v>
      </c>
      <c r="E1791" s="41" t="s">
        <v>1192</v>
      </c>
      <c r="F1791" s="41"/>
    </row>
    <row r="1792" spans="1:6" x14ac:dyDescent="0.25">
      <c r="A1792" s="19"/>
      <c r="B1792" s="20">
        <f t="shared" si="267"/>
        <v>42.2</v>
      </c>
      <c r="C1792" s="30">
        <f t="shared" ref="C1792:C1798" si="270">C1791+0.0001</f>
        <v>42.299199999999971</v>
      </c>
      <c r="D1792" s="21" t="s">
        <v>806</v>
      </c>
      <c r="E1792" s="41" t="s">
        <v>1192</v>
      </c>
      <c r="F1792" s="41"/>
    </row>
    <row r="1793" spans="1:6" x14ac:dyDescent="0.25">
      <c r="A1793" s="19"/>
      <c r="B1793" s="20">
        <f t="shared" si="267"/>
        <v>42.2</v>
      </c>
      <c r="C1793" s="30">
        <f t="shared" si="270"/>
        <v>42.299299999999974</v>
      </c>
      <c r="D1793" s="21" t="s">
        <v>807</v>
      </c>
      <c r="E1793" s="41" t="s">
        <v>1192</v>
      </c>
      <c r="F1793" s="41"/>
    </row>
    <row r="1794" spans="1:6" x14ac:dyDescent="0.25">
      <c r="A1794" s="19"/>
      <c r="B1794" s="20">
        <f t="shared" si="267"/>
        <v>42.2</v>
      </c>
      <c r="C1794" s="30">
        <f t="shared" si="270"/>
        <v>42.299399999999977</v>
      </c>
      <c r="D1794" s="21" t="s">
        <v>808</v>
      </c>
      <c r="E1794" s="41" t="s">
        <v>1192</v>
      </c>
      <c r="F1794" s="41"/>
    </row>
    <row r="1795" spans="1:6" x14ac:dyDescent="0.25">
      <c r="A1795" s="19"/>
      <c r="B1795" s="20">
        <f t="shared" si="267"/>
        <v>42.2</v>
      </c>
      <c r="C1795" s="30">
        <f t="shared" si="270"/>
        <v>42.299499999999981</v>
      </c>
      <c r="D1795" s="21" t="s">
        <v>809</v>
      </c>
      <c r="E1795" s="41" t="s">
        <v>1192</v>
      </c>
      <c r="F1795" s="41"/>
    </row>
    <row r="1796" spans="1:6" x14ac:dyDescent="0.25">
      <c r="A1796" s="19"/>
      <c r="B1796" s="20">
        <f t="shared" si="267"/>
        <v>42.2</v>
      </c>
      <c r="C1796" s="30">
        <f t="shared" si="270"/>
        <v>42.299599999999984</v>
      </c>
      <c r="D1796" s="21" t="s">
        <v>810</v>
      </c>
      <c r="E1796" s="41" t="s">
        <v>1192</v>
      </c>
      <c r="F1796" s="41"/>
    </row>
    <row r="1797" spans="1:6" x14ac:dyDescent="0.25">
      <c r="A1797" s="19"/>
      <c r="B1797" s="20">
        <f t="shared" si="267"/>
        <v>42.2</v>
      </c>
      <c r="C1797" s="30">
        <f t="shared" si="270"/>
        <v>42.299699999999987</v>
      </c>
      <c r="D1797" s="21" t="s">
        <v>811</v>
      </c>
      <c r="E1797" s="41" t="s">
        <v>1192</v>
      </c>
      <c r="F1797" s="41"/>
    </row>
    <row r="1798" spans="1:6" x14ac:dyDescent="0.25">
      <c r="A1798" s="19"/>
      <c r="B1798" s="20">
        <f t="shared" si="267"/>
        <v>42.2</v>
      </c>
      <c r="C1798" s="30">
        <f t="shared" si="270"/>
        <v>42.299799999999991</v>
      </c>
      <c r="D1798" s="21" t="s">
        <v>812</v>
      </c>
      <c r="E1798" s="41" t="s">
        <v>1192</v>
      </c>
      <c r="F1798" s="41"/>
    </row>
    <row r="1799" spans="1:6" x14ac:dyDescent="0.25">
      <c r="A1799" s="19"/>
      <c r="B1799" s="20">
        <f t="shared" si="267"/>
        <v>42.2</v>
      </c>
      <c r="C1799" s="30">
        <f>C1798+0.0001</f>
        <v>42.299899999999994</v>
      </c>
      <c r="D1799" s="21" t="s">
        <v>813</v>
      </c>
      <c r="E1799" s="41" t="s">
        <v>1192</v>
      </c>
      <c r="F1799" s="41"/>
    </row>
    <row r="1800" spans="1:6" x14ac:dyDescent="0.25">
      <c r="A1800" s="19"/>
      <c r="B1800" s="20">
        <f t="shared" si="267"/>
        <v>42.2</v>
      </c>
      <c r="C1800" s="32">
        <f>C1799+0.00001</f>
        <v>42.299909999999997</v>
      </c>
      <c r="D1800" s="21" t="s">
        <v>814</v>
      </c>
      <c r="E1800" s="41" t="s">
        <v>1192</v>
      </c>
      <c r="F1800" s="41"/>
    </row>
    <row r="1801" spans="1:6" x14ac:dyDescent="0.25">
      <c r="A1801" s="19"/>
      <c r="B1801" s="20">
        <f t="shared" si="267"/>
        <v>42.2</v>
      </c>
      <c r="C1801" s="32">
        <f t="shared" ref="C1801:C1803" si="271">C1800+0.00001</f>
        <v>42.29992</v>
      </c>
      <c r="D1801" s="21" t="s">
        <v>815</v>
      </c>
      <c r="E1801" s="41" t="s">
        <v>1192</v>
      </c>
      <c r="F1801" s="41"/>
    </row>
    <row r="1802" spans="1:6" x14ac:dyDescent="0.25">
      <c r="A1802" s="19"/>
      <c r="B1802" s="20">
        <f t="shared" si="267"/>
        <v>42.2</v>
      </c>
      <c r="C1802" s="32">
        <f t="shared" si="271"/>
        <v>42.299930000000003</v>
      </c>
      <c r="D1802" s="21" t="s">
        <v>816</v>
      </c>
      <c r="E1802" s="41" t="s">
        <v>1192</v>
      </c>
      <c r="F1802" s="41"/>
    </row>
    <row r="1803" spans="1:6" x14ac:dyDescent="0.25">
      <c r="A1803" s="19"/>
      <c r="B1803" s="20">
        <f t="shared" si="267"/>
        <v>42.2</v>
      </c>
      <c r="C1803" s="32">
        <f t="shared" si="271"/>
        <v>42.299940000000007</v>
      </c>
      <c r="D1803" s="21" t="s">
        <v>817</v>
      </c>
      <c r="E1803" s="41" t="s">
        <v>1192</v>
      </c>
      <c r="F1803" s="41"/>
    </row>
    <row r="1804" spans="1:6" x14ac:dyDescent="0.25">
      <c r="A1804" s="19"/>
      <c r="B1804" s="20"/>
      <c r="C1804" s="30"/>
      <c r="D1804" s="21"/>
      <c r="E1804" s="41"/>
      <c r="F1804" s="41"/>
    </row>
    <row r="1805" spans="1:6" x14ac:dyDescent="0.25">
      <c r="A1805" s="9">
        <f>A1739+1</f>
        <v>43</v>
      </c>
      <c r="B1805" s="10"/>
      <c r="C1805" s="11"/>
      <c r="D1805" s="31" t="s">
        <v>820</v>
      </c>
      <c r="E1805" s="42"/>
      <c r="F1805" s="42"/>
    </row>
    <row r="1806" spans="1:6" x14ac:dyDescent="0.25">
      <c r="A1806" s="13"/>
      <c r="B1806" s="17">
        <f>A1805+0.1</f>
        <v>43.1</v>
      </c>
      <c r="C1806" s="14"/>
      <c r="D1806" s="15" t="s">
        <v>695</v>
      </c>
      <c r="E1806" s="43"/>
      <c r="F1806" s="43"/>
    </row>
    <row r="1807" spans="1:6" x14ac:dyDescent="0.25">
      <c r="A1807" s="19"/>
      <c r="B1807" s="20">
        <f>B1806</f>
        <v>43.1</v>
      </c>
      <c r="C1807" s="20">
        <f>B1806+0.01</f>
        <v>43.11</v>
      </c>
      <c r="D1807" s="21" t="s">
        <v>821</v>
      </c>
      <c r="E1807" s="41" t="s">
        <v>1192</v>
      </c>
      <c r="F1807" s="41"/>
    </row>
    <row r="1808" spans="1:6" x14ac:dyDescent="0.25">
      <c r="A1808" s="19"/>
      <c r="B1808" s="20">
        <f t="shared" ref="B1808:B1817" si="272">B1807</f>
        <v>43.1</v>
      </c>
      <c r="C1808" s="20">
        <f>C1807+0.01</f>
        <v>43.12</v>
      </c>
      <c r="D1808" s="21" t="s">
        <v>822</v>
      </c>
      <c r="E1808" s="41" t="s">
        <v>1192</v>
      </c>
      <c r="F1808" s="41"/>
    </row>
    <row r="1809" spans="1:6" x14ac:dyDescent="0.25">
      <c r="A1809" s="19"/>
      <c r="B1809" s="20">
        <f t="shared" si="272"/>
        <v>43.1</v>
      </c>
      <c r="C1809" s="20">
        <f t="shared" ref="C1809:C1815" si="273">C1808+0.01</f>
        <v>43.129999999999995</v>
      </c>
      <c r="D1809" s="21" t="s">
        <v>823</v>
      </c>
      <c r="E1809" s="41" t="s">
        <v>1192</v>
      </c>
      <c r="F1809" s="41"/>
    </row>
    <row r="1810" spans="1:6" x14ac:dyDescent="0.25">
      <c r="A1810" s="19"/>
      <c r="B1810" s="20">
        <f t="shared" si="272"/>
        <v>43.1</v>
      </c>
      <c r="C1810" s="20">
        <f t="shared" si="273"/>
        <v>43.139999999999993</v>
      </c>
      <c r="D1810" s="21" t="s">
        <v>824</v>
      </c>
      <c r="E1810" s="41" t="s">
        <v>1192</v>
      </c>
      <c r="F1810" s="41"/>
    </row>
    <row r="1811" spans="1:6" x14ac:dyDescent="0.25">
      <c r="A1811" s="19"/>
      <c r="B1811" s="20">
        <f t="shared" si="272"/>
        <v>43.1</v>
      </c>
      <c r="C1811" s="20">
        <f t="shared" si="273"/>
        <v>43.149999999999991</v>
      </c>
      <c r="D1811" s="21" t="s">
        <v>825</v>
      </c>
      <c r="E1811" s="41" t="s">
        <v>1192</v>
      </c>
      <c r="F1811" s="41"/>
    </row>
    <row r="1812" spans="1:6" x14ac:dyDescent="0.25">
      <c r="A1812" s="19"/>
      <c r="B1812" s="20">
        <f t="shared" si="272"/>
        <v>43.1</v>
      </c>
      <c r="C1812" s="20">
        <f t="shared" si="273"/>
        <v>43.159999999999989</v>
      </c>
      <c r="D1812" s="21" t="s">
        <v>826</v>
      </c>
      <c r="E1812" s="41" t="s">
        <v>1192</v>
      </c>
      <c r="F1812" s="41"/>
    </row>
    <row r="1813" spans="1:6" x14ac:dyDescent="0.25">
      <c r="A1813" s="19"/>
      <c r="B1813" s="20">
        <f t="shared" si="272"/>
        <v>43.1</v>
      </c>
      <c r="C1813" s="20">
        <f t="shared" si="273"/>
        <v>43.169999999999987</v>
      </c>
      <c r="D1813" s="21" t="s">
        <v>827</v>
      </c>
      <c r="E1813" s="41" t="s">
        <v>1192</v>
      </c>
      <c r="F1813" s="41"/>
    </row>
    <row r="1814" spans="1:6" x14ac:dyDescent="0.25">
      <c r="A1814" s="19"/>
      <c r="B1814" s="20">
        <f t="shared" si="272"/>
        <v>43.1</v>
      </c>
      <c r="C1814" s="20">
        <f t="shared" si="273"/>
        <v>43.179999999999986</v>
      </c>
      <c r="D1814" s="21" t="s">
        <v>828</v>
      </c>
      <c r="E1814" s="41" t="s">
        <v>1192</v>
      </c>
      <c r="F1814" s="41"/>
    </row>
    <row r="1815" spans="1:6" x14ac:dyDescent="0.25">
      <c r="A1815" s="19"/>
      <c r="B1815" s="20">
        <f t="shared" si="272"/>
        <v>43.1</v>
      </c>
      <c r="C1815" s="20">
        <f t="shared" si="273"/>
        <v>43.189999999999984</v>
      </c>
      <c r="D1815" s="21" t="s">
        <v>829</v>
      </c>
      <c r="E1815" s="41" t="s">
        <v>1192</v>
      </c>
      <c r="F1815" s="41"/>
    </row>
    <row r="1816" spans="1:6" x14ac:dyDescent="0.25">
      <c r="A1816" s="19"/>
      <c r="B1816" s="20">
        <f t="shared" si="272"/>
        <v>43.1</v>
      </c>
      <c r="C1816" s="29">
        <f>C1815+0.001</f>
        <v>43.190999999999981</v>
      </c>
      <c r="D1816" s="21" t="s">
        <v>830</v>
      </c>
      <c r="E1816" s="41" t="s">
        <v>1192</v>
      </c>
      <c r="F1816" s="41"/>
    </row>
    <row r="1817" spans="1:6" x14ac:dyDescent="0.25">
      <c r="A1817" s="19"/>
      <c r="B1817" s="20">
        <f t="shared" si="272"/>
        <v>43.1</v>
      </c>
      <c r="C1817" s="29">
        <f>C1816+0.001</f>
        <v>43.191999999999979</v>
      </c>
      <c r="D1817" s="21" t="s">
        <v>831</v>
      </c>
      <c r="E1817" s="41" t="s">
        <v>1192</v>
      </c>
      <c r="F1817" s="41"/>
    </row>
    <row r="1818" spans="1:6" x14ac:dyDescent="0.25">
      <c r="A1818" s="13"/>
      <c r="B1818" s="17">
        <f>B1806+0.1</f>
        <v>43.2</v>
      </c>
      <c r="C1818" s="14"/>
      <c r="D1818" s="15" t="s">
        <v>713</v>
      </c>
      <c r="E1818" s="43"/>
      <c r="F1818" s="43"/>
    </row>
    <row r="1819" spans="1:6" x14ac:dyDescent="0.25">
      <c r="A1819" s="19"/>
      <c r="B1819" s="20">
        <f>B1818</f>
        <v>43.2</v>
      </c>
      <c r="C1819" s="20">
        <f>B1818+0.01</f>
        <v>43.21</v>
      </c>
      <c r="D1819" s="21" t="s">
        <v>832</v>
      </c>
      <c r="E1819" s="41" t="s">
        <v>1192</v>
      </c>
      <c r="F1819" s="41"/>
    </row>
    <row r="1820" spans="1:6" x14ac:dyDescent="0.25">
      <c r="A1820" s="19"/>
      <c r="B1820" s="20">
        <f t="shared" ref="B1820:B1829" si="274">B1819</f>
        <v>43.2</v>
      </c>
      <c r="C1820" s="20">
        <f>C1819+0.01</f>
        <v>43.22</v>
      </c>
      <c r="D1820" s="21" t="s">
        <v>833</v>
      </c>
      <c r="E1820" s="41" t="s">
        <v>1192</v>
      </c>
      <c r="F1820" s="41"/>
    </row>
    <row r="1821" spans="1:6" x14ac:dyDescent="0.25">
      <c r="A1821" s="19"/>
      <c r="B1821" s="20">
        <f t="shared" si="274"/>
        <v>43.2</v>
      </c>
      <c r="C1821" s="20">
        <f t="shared" ref="C1821:C1827" si="275">C1820+0.01</f>
        <v>43.23</v>
      </c>
      <c r="D1821" s="21" t="s">
        <v>834</v>
      </c>
      <c r="E1821" s="41" t="s">
        <v>1192</v>
      </c>
      <c r="F1821" s="41"/>
    </row>
    <row r="1822" spans="1:6" x14ac:dyDescent="0.25">
      <c r="A1822" s="19"/>
      <c r="B1822" s="20">
        <f t="shared" si="274"/>
        <v>43.2</v>
      </c>
      <c r="C1822" s="20">
        <f t="shared" si="275"/>
        <v>43.239999999999995</v>
      </c>
      <c r="D1822" s="21" t="s">
        <v>835</v>
      </c>
      <c r="E1822" s="41" t="s">
        <v>1192</v>
      </c>
      <c r="F1822" s="41"/>
    </row>
    <row r="1823" spans="1:6" x14ac:dyDescent="0.25">
      <c r="A1823" s="19"/>
      <c r="B1823" s="20">
        <f t="shared" si="274"/>
        <v>43.2</v>
      </c>
      <c r="C1823" s="20">
        <f t="shared" si="275"/>
        <v>43.249999999999993</v>
      </c>
      <c r="D1823" s="21" t="s">
        <v>836</v>
      </c>
      <c r="E1823" s="41" t="s">
        <v>1192</v>
      </c>
      <c r="F1823" s="41"/>
    </row>
    <row r="1824" spans="1:6" x14ac:dyDescent="0.25">
      <c r="A1824" s="19"/>
      <c r="B1824" s="20">
        <f t="shared" si="274"/>
        <v>43.2</v>
      </c>
      <c r="C1824" s="20">
        <f t="shared" si="275"/>
        <v>43.259999999999991</v>
      </c>
      <c r="D1824" s="21" t="s">
        <v>837</v>
      </c>
      <c r="E1824" s="41" t="s">
        <v>1192</v>
      </c>
      <c r="F1824" s="41"/>
    </row>
    <row r="1825" spans="1:6" x14ac:dyDescent="0.25">
      <c r="A1825" s="19"/>
      <c r="B1825" s="20">
        <f t="shared" si="274"/>
        <v>43.2</v>
      </c>
      <c r="C1825" s="20">
        <f t="shared" si="275"/>
        <v>43.269999999999989</v>
      </c>
      <c r="D1825" s="21" t="s">
        <v>838</v>
      </c>
      <c r="E1825" s="41" t="s">
        <v>1192</v>
      </c>
      <c r="F1825" s="41"/>
    </row>
    <row r="1826" spans="1:6" x14ac:dyDescent="0.25">
      <c r="A1826" s="19"/>
      <c r="B1826" s="20">
        <f t="shared" si="274"/>
        <v>43.2</v>
      </c>
      <c r="C1826" s="20">
        <f t="shared" si="275"/>
        <v>43.279999999999987</v>
      </c>
      <c r="D1826" s="21" t="s">
        <v>839</v>
      </c>
      <c r="E1826" s="41" t="s">
        <v>1192</v>
      </c>
      <c r="F1826" s="41"/>
    </row>
    <row r="1827" spans="1:6" x14ac:dyDescent="0.25">
      <c r="A1827" s="19"/>
      <c r="B1827" s="20">
        <f t="shared" si="274"/>
        <v>43.2</v>
      </c>
      <c r="C1827" s="20">
        <f t="shared" si="275"/>
        <v>43.289999999999985</v>
      </c>
      <c r="D1827" s="21" t="s">
        <v>840</v>
      </c>
      <c r="E1827" s="41" t="s">
        <v>1192</v>
      </c>
      <c r="F1827" s="41"/>
    </row>
    <row r="1828" spans="1:6" x14ac:dyDescent="0.25">
      <c r="A1828" s="19"/>
      <c r="B1828" s="20">
        <f t="shared" si="274"/>
        <v>43.2</v>
      </c>
      <c r="C1828" s="29">
        <f>C1827+0.001</f>
        <v>43.290999999999983</v>
      </c>
      <c r="D1828" s="21" t="s">
        <v>841</v>
      </c>
      <c r="E1828" s="41" t="s">
        <v>1192</v>
      </c>
      <c r="F1828" s="41"/>
    </row>
    <row r="1829" spans="1:6" x14ac:dyDescent="0.25">
      <c r="A1829" s="19"/>
      <c r="B1829" s="20">
        <f t="shared" si="274"/>
        <v>43.2</v>
      </c>
      <c r="C1829" s="29">
        <f>C1828+0.001</f>
        <v>43.29199999999998</v>
      </c>
      <c r="D1829" s="21" t="s">
        <v>842</v>
      </c>
      <c r="E1829" s="41" t="s">
        <v>1192</v>
      </c>
      <c r="F1829" s="41"/>
    </row>
    <row r="1830" spans="1:6" x14ac:dyDescent="0.25">
      <c r="A1830" s="19"/>
      <c r="B1830" s="20"/>
      <c r="C1830" s="30"/>
      <c r="D1830" s="21"/>
      <c r="E1830" s="41"/>
      <c r="F1830" s="41"/>
    </row>
    <row r="1831" spans="1:6" x14ac:dyDescent="0.25">
      <c r="A1831" s="9">
        <f>A1805+1</f>
        <v>44</v>
      </c>
      <c r="B1831" s="10"/>
      <c r="C1831" s="11"/>
      <c r="D1831" s="31" t="s">
        <v>843</v>
      </c>
      <c r="E1831" s="42"/>
      <c r="F1831" s="42"/>
    </row>
    <row r="1832" spans="1:6" x14ac:dyDescent="0.25">
      <c r="A1832" s="13"/>
      <c r="B1832" s="17">
        <f>A1831+0.1</f>
        <v>44.1</v>
      </c>
      <c r="C1832" s="14"/>
      <c r="D1832" s="15" t="s">
        <v>695</v>
      </c>
      <c r="E1832" s="43"/>
      <c r="F1832" s="43"/>
    </row>
    <row r="1833" spans="1:6" x14ac:dyDescent="0.25">
      <c r="A1833" s="19"/>
      <c r="B1833" s="20">
        <f>B1832</f>
        <v>44.1</v>
      </c>
      <c r="C1833" s="20">
        <f>B1832+0.01</f>
        <v>44.11</v>
      </c>
      <c r="D1833" s="21" t="s">
        <v>821</v>
      </c>
      <c r="E1833" s="41" t="s">
        <v>1192</v>
      </c>
      <c r="F1833" s="41"/>
    </row>
    <row r="1834" spans="1:6" x14ac:dyDescent="0.25">
      <c r="A1834" s="19"/>
      <c r="B1834" s="20">
        <f t="shared" ref="B1834:B1843" si="276">B1833</f>
        <v>44.1</v>
      </c>
      <c r="C1834" s="20">
        <f>C1833+0.01</f>
        <v>44.12</v>
      </c>
      <c r="D1834" s="21" t="s">
        <v>822</v>
      </c>
      <c r="E1834" s="41" t="s">
        <v>1192</v>
      </c>
      <c r="F1834" s="41"/>
    </row>
    <row r="1835" spans="1:6" x14ac:dyDescent="0.25">
      <c r="A1835" s="19"/>
      <c r="B1835" s="20">
        <f t="shared" si="276"/>
        <v>44.1</v>
      </c>
      <c r="C1835" s="20">
        <f t="shared" ref="C1835:C1841" si="277">C1834+0.01</f>
        <v>44.129999999999995</v>
      </c>
      <c r="D1835" s="21" t="s">
        <v>823</v>
      </c>
      <c r="E1835" s="41" t="s">
        <v>1192</v>
      </c>
      <c r="F1835" s="41"/>
    </row>
    <row r="1836" spans="1:6" x14ac:dyDescent="0.25">
      <c r="A1836" s="19"/>
      <c r="B1836" s="20">
        <f t="shared" si="276"/>
        <v>44.1</v>
      </c>
      <c r="C1836" s="20">
        <f t="shared" si="277"/>
        <v>44.139999999999993</v>
      </c>
      <c r="D1836" s="21" t="s">
        <v>824</v>
      </c>
      <c r="E1836" s="41" t="s">
        <v>1192</v>
      </c>
      <c r="F1836" s="41"/>
    </row>
    <row r="1837" spans="1:6" x14ac:dyDescent="0.25">
      <c r="A1837" s="19"/>
      <c r="B1837" s="20">
        <f t="shared" si="276"/>
        <v>44.1</v>
      </c>
      <c r="C1837" s="20">
        <f t="shared" si="277"/>
        <v>44.149999999999991</v>
      </c>
      <c r="D1837" s="21" t="s">
        <v>825</v>
      </c>
      <c r="E1837" s="41" t="s">
        <v>1192</v>
      </c>
      <c r="F1837" s="41"/>
    </row>
    <row r="1838" spans="1:6" x14ac:dyDescent="0.25">
      <c r="A1838" s="19"/>
      <c r="B1838" s="20">
        <f t="shared" si="276"/>
        <v>44.1</v>
      </c>
      <c r="C1838" s="20">
        <f t="shared" si="277"/>
        <v>44.159999999999989</v>
      </c>
      <c r="D1838" s="21" t="s">
        <v>826</v>
      </c>
      <c r="E1838" s="41" t="s">
        <v>1192</v>
      </c>
      <c r="F1838" s="41"/>
    </row>
    <row r="1839" spans="1:6" x14ac:dyDescent="0.25">
      <c r="A1839" s="19"/>
      <c r="B1839" s="20">
        <f t="shared" si="276"/>
        <v>44.1</v>
      </c>
      <c r="C1839" s="20">
        <f t="shared" si="277"/>
        <v>44.169999999999987</v>
      </c>
      <c r="D1839" s="21" t="s">
        <v>827</v>
      </c>
      <c r="E1839" s="41" t="s">
        <v>1192</v>
      </c>
      <c r="F1839" s="41"/>
    </row>
    <row r="1840" spans="1:6" x14ac:dyDescent="0.25">
      <c r="A1840" s="19"/>
      <c r="B1840" s="20">
        <f t="shared" si="276"/>
        <v>44.1</v>
      </c>
      <c r="C1840" s="20">
        <f t="shared" si="277"/>
        <v>44.179999999999986</v>
      </c>
      <c r="D1840" s="21" t="s">
        <v>828</v>
      </c>
      <c r="E1840" s="41" t="s">
        <v>1192</v>
      </c>
      <c r="F1840" s="41"/>
    </row>
    <row r="1841" spans="1:6" x14ac:dyDescent="0.25">
      <c r="A1841" s="19"/>
      <c r="B1841" s="20">
        <f t="shared" si="276"/>
        <v>44.1</v>
      </c>
      <c r="C1841" s="20">
        <f t="shared" si="277"/>
        <v>44.189999999999984</v>
      </c>
      <c r="D1841" s="21" t="s">
        <v>829</v>
      </c>
      <c r="E1841" s="41" t="s">
        <v>1192</v>
      </c>
      <c r="F1841" s="41"/>
    </row>
    <row r="1842" spans="1:6" x14ac:dyDescent="0.25">
      <c r="A1842" s="19"/>
      <c r="B1842" s="20">
        <f t="shared" si="276"/>
        <v>44.1</v>
      </c>
      <c r="C1842" s="29">
        <f>C1841+0.001</f>
        <v>44.190999999999981</v>
      </c>
      <c r="D1842" s="21" t="s">
        <v>830</v>
      </c>
      <c r="E1842" s="41" t="s">
        <v>1192</v>
      </c>
      <c r="F1842" s="41"/>
    </row>
    <row r="1843" spans="1:6" x14ac:dyDescent="0.25">
      <c r="A1843" s="19"/>
      <c r="B1843" s="20">
        <f t="shared" si="276"/>
        <v>44.1</v>
      </c>
      <c r="C1843" s="29">
        <f>C1842+0.001</f>
        <v>44.191999999999979</v>
      </c>
      <c r="D1843" s="21" t="s">
        <v>831</v>
      </c>
      <c r="E1843" s="41" t="s">
        <v>1192</v>
      </c>
      <c r="F1843" s="41"/>
    </row>
    <row r="1844" spans="1:6" x14ac:dyDescent="0.25">
      <c r="A1844" s="13"/>
      <c r="B1844" s="17">
        <f>B1832+0.1</f>
        <v>44.2</v>
      </c>
      <c r="C1844" s="14"/>
      <c r="D1844" s="15" t="s">
        <v>713</v>
      </c>
      <c r="E1844" s="43"/>
      <c r="F1844" s="43"/>
    </row>
    <row r="1845" spans="1:6" x14ac:dyDescent="0.25">
      <c r="A1845" s="19"/>
      <c r="B1845" s="20">
        <f>B1844</f>
        <v>44.2</v>
      </c>
      <c r="C1845" s="20">
        <f>B1844+0.01</f>
        <v>44.21</v>
      </c>
      <c r="D1845" s="21" t="s">
        <v>832</v>
      </c>
      <c r="E1845" s="41" t="s">
        <v>1192</v>
      </c>
      <c r="F1845" s="41"/>
    </row>
    <row r="1846" spans="1:6" x14ac:dyDescent="0.25">
      <c r="A1846" s="19"/>
      <c r="B1846" s="20">
        <f t="shared" ref="B1846:B1855" si="278">B1845</f>
        <v>44.2</v>
      </c>
      <c r="C1846" s="20">
        <f>C1845+0.01</f>
        <v>44.22</v>
      </c>
      <c r="D1846" s="21" t="s">
        <v>833</v>
      </c>
      <c r="E1846" s="41" t="s">
        <v>1192</v>
      </c>
      <c r="F1846" s="41"/>
    </row>
    <row r="1847" spans="1:6" x14ac:dyDescent="0.25">
      <c r="A1847" s="19"/>
      <c r="B1847" s="20">
        <f t="shared" si="278"/>
        <v>44.2</v>
      </c>
      <c r="C1847" s="20">
        <f t="shared" ref="C1847:C1853" si="279">C1846+0.01</f>
        <v>44.23</v>
      </c>
      <c r="D1847" s="21" t="s">
        <v>834</v>
      </c>
      <c r="E1847" s="41" t="s">
        <v>1192</v>
      </c>
      <c r="F1847" s="41"/>
    </row>
    <row r="1848" spans="1:6" x14ac:dyDescent="0.25">
      <c r="A1848" s="19"/>
      <c r="B1848" s="20">
        <f t="shared" si="278"/>
        <v>44.2</v>
      </c>
      <c r="C1848" s="20">
        <f t="shared" si="279"/>
        <v>44.239999999999995</v>
      </c>
      <c r="D1848" s="21" t="s">
        <v>835</v>
      </c>
      <c r="E1848" s="41" t="s">
        <v>1192</v>
      </c>
      <c r="F1848" s="41"/>
    </row>
    <row r="1849" spans="1:6" x14ac:dyDescent="0.25">
      <c r="A1849" s="19"/>
      <c r="B1849" s="20">
        <f t="shared" si="278"/>
        <v>44.2</v>
      </c>
      <c r="C1849" s="20">
        <f t="shared" si="279"/>
        <v>44.249999999999993</v>
      </c>
      <c r="D1849" s="21" t="s">
        <v>836</v>
      </c>
      <c r="E1849" s="41" t="s">
        <v>1192</v>
      </c>
      <c r="F1849" s="41"/>
    </row>
    <row r="1850" spans="1:6" x14ac:dyDescent="0.25">
      <c r="A1850" s="19"/>
      <c r="B1850" s="20">
        <f t="shared" si="278"/>
        <v>44.2</v>
      </c>
      <c r="C1850" s="20">
        <f t="shared" si="279"/>
        <v>44.259999999999991</v>
      </c>
      <c r="D1850" s="21" t="s">
        <v>837</v>
      </c>
      <c r="E1850" s="41" t="s">
        <v>1192</v>
      </c>
      <c r="F1850" s="41"/>
    </row>
    <row r="1851" spans="1:6" x14ac:dyDescent="0.25">
      <c r="A1851" s="19"/>
      <c r="B1851" s="20">
        <f t="shared" si="278"/>
        <v>44.2</v>
      </c>
      <c r="C1851" s="20">
        <f t="shared" si="279"/>
        <v>44.269999999999989</v>
      </c>
      <c r="D1851" s="21" t="s">
        <v>838</v>
      </c>
      <c r="E1851" s="41" t="s">
        <v>1192</v>
      </c>
      <c r="F1851" s="41"/>
    </row>
    <row r="1852" spans="1:6" x14ac:dyDescent="0.25">
      <c r="A1852" s="19"/>
      <c r="B1852" s="20">
        <f t="shared" si="278"/>
        <v>44.2</v>
      </c>
      <c r="C1852" s="20">
        <f t="shared" si="279"/>
        <v>44.279999999999987</v>
      </c>
      <c r="D1852" s="21" t="s">
        <v>839</v>
      </c>
      <c r="E1852" s="41" t="s">
        <v>1192</v>
      </c>
      <c r="F1852" s="41"/>
    </row>
    <row r="1853" spans="1:6" x14ac:dyDescent="0.25">
      <c r="A1853" s="19"/>
      <c r="B1853" s="20">
        <f t="shared" si="278"/>
        <v>44.2</v>
      </c>
      <c r="C1853" s="20">
        <f t="shared" si="279"/>
        <v>44.289999999999985</v>
      </c>
      <c r="D1853" s="21" t="s">
        <v>840</v>
      </c>
      <c r="E1853" s="41" t="s">
        <v>1192</v>
      </c>
      <c r="F1853" s="41"/>
    </row>
    <row r="1854" spans="1:6" x14ac:dyDescent="0.25">
      <c r="A1854" s="19"/>
      <c r="B1854" s="20">
        <f t="shared" si="278"/>
        <v>44.2</v>
      </c>
      <c r="C1854" s="29">
        <f>C1853+0.001</f>
        <v>44.290999999999983</v>
      </c>
      <c r="D1854" s="21" t="s">
        <v>841</v>
      </c>
      <c r="E1854" s="41" t="s">
        <v>1192</v>
      </c>
      <c r="F1854" s="41"/>
    </row>
    <row r="1855" spans="1:6" x14ac:dyDescent="0.25">
      <c r="A1855" s="19"/>
      <c r="B1855" s="20">
        <f t="shared" si="278"/>
        <v>44.2</v>
      </c>
      <c r="C1855" s="29">
        <f>C1854+0.001</f>
        <v>44.29199999999998</v>
      </c>
      <c r="D1855" s="21" t="s">
        <v>842</v>
      </c>
      <c r="E1855" s="41" t="s">
        <v>1192</v>
      </c>
      <c r="F1855" s="41"/>
    </row>
    <row r="1856" spans="1:6" x14ac:dyDescent="0.25">
      <c r="A1856" s="19"/>
      <c r="B1856" s="20"/>
      <c r="C1856" s="30"/>
      <c r="D1856" s="21"/>
      <c r="E1856" s="41"/>
      <c r="F1856" s="41"/>
    </row>
    <row r="1857" spans="1:6" x14ac:dyDescent="0.25">
      <c r="A1857" s="9">
        <f>A1831+1</f>
        <v>45</v>
      </c>
      <c r="B1857" s="10"/>
      <c r="C1857" s="11"/>
      <c r="D1857" s="31" t="s">
        <v>844</v>
      </c>
      <c r="E1857" s="42"/>
      <c r="F1857" s="42"/>
    </row>
    <row r="1858" spans="1:6" x14ac:dyDescent="0.25">
      <c r="A1858" s="13"/>
      <c r="B1858" s="17">
        <f>A1857+0.1</f>
        <v>45.1</v>
      </c>
      <c r="C1858" s="14"/>
      <c r="D1858" s="15" t="s">
        <v>695</v>
      </c>
      <c r="E1858" s="43"/>
      <c r="F1858" s="43"/>
    </row>
    <row r="1859" spans="1:6" x14ac:dyDescent="0.25">
      <c r="A1859" s="19"/>
      <c r="B1859" s="20">
        <f>B1858</f>
        <v>45.1</v>
      </c>
      <c r="C1859" s="20">
        <f>B1858+0.01</f>
        <v>45.11</v>
      </c>
      <c r="D1859" s="21" t="s">
        <v>821</v>
      </c>
      <c r="E1859" s="41" t="s">
        <v>1192</v>
      </c>
      <c r="F1859" s="41"/>
    </row>
    <row r="1860" spans="1:6" x14ac:dyDescent="0.25">
      <c r="A1860" s="19"/>
      <c r="B1860" s="20">
        <f t="shared" ref="B1860:B1869" si="280">B1859</f>
        <v>45.1</v>
      </c>
      <c r="C1860" s="20">
        <f>C1859+0.01</f>
        <v>45.12</v>
      </c>
      <c r="D1860" s="21" t="s">
        <v>822</v>
      </c>
      <c r="E1860" s="41" t="s">
        <v>1192</v>
      </c>
      <c r="F1860" s="41"/>
    </row>
    <row r="1861" spans="1:6" x14ac:dyDescent="0.25">
      <c r="A1861" s="19"/>
      <c r="B1861" s="20">
        <f t="shared" si="280"/>
        <v>45.1</v>
      </c>
      <c r="C1861" s="20">
        <f t="shared" ref="C1861:C1867" si="281">C1860+0.01</f>
        <v>45.129999999999995</v>
      </c>
      <c r="D1861" s="21" t="s">
        <v>823</v>
      </c>
      <c r="E1861" s="41" t="s">
        <v>1192</v>
      </c>
      <c r="F1861" s="41"/>
    </row>
    <row r="1862" spans="1:6" x14ac:dyDescent="0.25">
      <c r="A1862" s="19"/>
      <c r="B1862" s="20">
        <f t="shared" si="280"/>
        <v>45.1</v>
      </c>
      <c r="C1862" s="20">
        <f t="shared" si="281"/>
        <v>45.139999999999993</v>
      </c>
      <c r="D1862" s="21" t="s">
        <v>824</v>
      </c>
      <c r="E1862" s="41" t="s">
        <v>1192</v>
      </c>
      <c r="F1862" s="41"/>
    </row>
    <row r="1863" spans="1:6" x14ac:dyDescent="0.25">
      <c r="A1863" s="19"/>
      <c r="B1863" s="20">
        <f t="shared" si="280"/>
        <v>45.1</v>
      </c>
      <c r="C1863" s="20">
        <f t="shared" si="281"/>
        <v>45.149999999999991</v>
      </c>
      <c r="D1863" s="21" t="s">
        <v>825</v>
      </c>
      <c r="E1863" s="41" t="s">
        <v>1192</v>
      </c>
      <c r="F1863" s="41"/>
    </row>
    <row r="1864" spans="1:6" x14ac:dyDescent="0.25">
      <c r="A1864" s="19"/>
      <c r="B1864" s="20">
        <f t="shared" si="280"/>
        <v>45.1</v>
      </c>
      <c r="C1864" s="20">
        <f t="shared" si="281"/>
        <v>45.159999999999989</v>
      </c>
      <c r="D1864" s="21" t="s">
        <v>826</v>
      </c>
      <c r="E1864" s="41" t="s">
        <v>1192</v>
      </c>
      <c r="F1864" s="41"/>
    </row>
    <row r="1865" spans="1:6" x14ac:dyDescent="0.25">
      <c r="A1865" s="19"/>
      <c r="B1865" s="20">
        <f t="shared" si="280"/>
        <v>45.1</v>
      </c>
      <c r="C1865" s="20">
        <f t="shared" si="281"/>
        <v>45.169999999999987</v>
      </c>
      <c r="D1865" s="21" t="s">
        <v>827</v>
      </c>
      <c r="E1865" s="41" t="s">
        <v>1192</v>
      </c>
      <c r="F1865" s="41"/>
    </row>
    <row r="1866" spans="1:6" x14ac:dyDescent="0.25">
      <c r="A1866" s="19"/>
      <c r="B1866" s="20">
        <f t="shared" si="280"/>
        <v>45.1</v>
      </c>
      <c r="C1866" s="20">
        <f t="shared" si="281"/>
        <v>45.179999999999986</v>
      </c>
      <c r="D1866" s="21" t="s">
        <v>828</v>
      </c>
      <c r="E1866" s="41" t="s">
        <v>1192</v>
      </c>
      <c r="F1866" s="41"/>
    </row>
    <row r="1867" spans="1:6" x14ac:dyDescent="0.25">
      <c r="A1867" s="19"/>
      <c r="B1867" s="20">
        <f t="shared" si="280"/>
        <v>45.1</v>
      </c>
      <c r="C1867" s="20">
        <f t="shared" si="281"/>
        <v>45.189999999999984</v>
      </c>
      <c r="D1867" s="21" t="s">
        <v>829</v>
      </c>
      <c r="E1867" s="41" t="s">
        <v>1192</v>
      </c>
      <c r="F1867" s="41"/>
    </row>
    <row r="1868" spans="1:6" x14ac:dyDescent="0.25">
      <c r="A1868" s="19"/>
      <c r="B1868" s="20">
        <f t="shared" si="280"/>
        <v>45.1</v>
      </c>
      <c r="C1868" s="29">
        <f>C1867+0.001</f>
        <v>45.190999999999981</v>
      </c>
      <c r="D1868" s="21" t="s">
        <v>830</v>
      </c>
      <c r="E1868" s="41" t="s">
        <v>1192</v>
      </c>
      <c r="F1868" s="41"/>
    </row>
    <row r="1869" spans="1:6" x14ac:dyDescent="0.25">
      <c r="A1869" s="19"/>
      <c r="B1869" s="20">
        <f t="shared" si="280"/>
        <v>45.1</v>
      </c>
      <c r="C1869" s="29">
        <f>C1868+0.001</f>
        <v>45.191999999999979</v>
      </c>
      <c r="D1869" s="21" t="s">
        <v>831</v>
      </c>
      <c r="E1869" s="41" t="s">
        <v>1192</v>
      </c>
      <c r="F1869" s="41"/>
    </row>
    <row r="1870" spans="1:6" x14ac:dyDescent="0.25">
      <c r="A1870" s="13"/>
      <c r="B1870" s="17">
        <f>B1858+0.1</f>
        <v>45.2</v>
      </c>
      <c r="C1870" s="14"/>
      <c r="D1870" s="15" t="s">
        <v>713</v>
      </c>
      <c r="E1870" s="43"/>
      <c r="F1870" s="43"/>
    </row>
    <row r="1871" spans="1:6" x14ac:dyDescent="0.25">
      <c r="A1871" s="19"/>
      <c r="B1871" s="20">
        <f>B1870</f>
        <v>45.2</v>
      </c>
      <c r="C1871" s="20">
        <f>B1870+0.01</f>
        <v>45.21</v>
      </c>
      <c r="D1871" s="21" t="s">
        <v>832</v>
      </c>
      <c r="E1871" s="41" t="s">
        <v>1192</v>
      </c>
      <c r="F1871" s="41"/>
    </row>
    <row r="1872" spans="1:6" x14ac:dyDescent="0.25">
      <c r="A1872" s="19"/>
      <c r="B1872" s="20">
        <f t="shared" ref="B1872:B1881" si="282">B1871</f>
        <v>45.2</v>
      </c>
      <c r="C1872" s="20">
        <f>C1871+0.01</f>
        <v>45.22</v>
      </c>
      <c r="D1872" s="21" t="s">
        <v>833</v>
      </c>
      <c r="E1872" s="41" t="s">
        <v>1192</v>
      </c>
      <c r="F1872" s="41"/>
    </row>
    <row r="1873" spans="1:6" x14ac:dyDescent="0.25">
      <c r="A1873" s="19"/>
      <c r="B1873" s="20">
        <f t="shared" si="282"/>
        <v>45.2</v>
      </c>
      <c r="C1873" s="20">
        <f t="shared" ref="C1873:C1879" si="283">C1872+0.01</f>
        <v>45.23</v>
      </c>
      <c r="D1873" s="21" t="s">
        <v>834</v>
      </c>
      <c r="E1873" s="41" t="s">
        <v>1192</v>
      </c>
      <c r="F1873" s="41"/>
    </row>
    <row r="1874" spans="1:6" x14ac:dyDescent="0.25">
      <c r="A1874" s="19"/>
      <c r="B1874" s="20">
        <f t="shared" si="282"/>
        <v>45.2</v>
      </c>
      <c r="C1874" s="20">
        <f t="shared" si="283"/>
        <v>45.239999999999995</v>
      </c>
      <c r="D1874" s="21" t="s">
        <v>835</v>
      </c>
      <c r="E1874" s="41" t="s">
        <v>1192</v>
      </c>
      <c r="F1874" s="41"/>
    </row>
    <row r="1875" spans="1:6" x14ac:dyDescent="0.25">
      <c r="A1875" s="19"/>
      <c r="B1875" s="20">
        <f t="shared" si="282"/>
        <v>45.2</v>
      </c>
      <c r="C1875" s="20">
        <f t="shared" si="283"/>
        <v>45.249999999999993</v>
      </c>
      <c r="D1875" s="21" t="s">
        <v>836</v>
      </c>
      <c r="E1875" s="41" t="s">
        <v>1192</v>
      </c>
      <c r="F1875" s="41"/>
    </row>
    <row r="1876" spans="1:6" x14ac:dyDescent="0.25">
      <c r="A1876" s="19"/>
      <c r="B1876" s="20">
        <f t="shared" si="282"/>
        <v>45.2</v>
      </c>
      <c r="C1876" s="20">
        <f t="shared" si="283"/>
        <v>45.259999999999991</v>
      </c>
      <c r="D1876" s="21" t="s">
        <v>837</v>
      </c>
      <c r="E1876" s="41" t="s">
        <v>1192</v>
      </c>
      <c r="F1876" s="41"/>
    </row>
    <row r="1877" spans="1:6" x14ac:dyDescent="0.25">
      <c r="A1877" s="19"/>
      <c r="B1877" s="20">
        <f t="shared" si="282"/>
        <v>45.2</v>
      </c>
      <c r="C1877" s="20">
        <f t="shared" si="283"/>
        <v>45.269999999999989</v>
      </c>
      <c r="D1877" s="21" t="s">
        <v>838</v>
      </c>
      <c r="E1877" s="41" t="s">
        <v>1192</v>
      </c>
      <c r="F1877" s="41"/>
    </row>
    <row r="1878" spans="1:6" x14ac:dyDescent="0.25">
      <c r="A1878" s="19"/>
      <c r="B1878" s="20">
        <f t="shared" si="282"/>
        <v>45.2</v>
      </c>
      <c r="C1878" s="20">
        <f t="shared" si="283"/>
        <v>45.279999999999987</v>
      </c>
      <c r="D1878" s="21" t="s">
        <v>839</v>
      </c>
      <c r="E1878" s="41" t="s">
        <v>1192</v>
      </c>
      <c r="F1878" s="41"/>
    </row>
    <row r="1879" spans="1:6" x14ac:dyDescent="0.25">
      <c r="A1879" s="19"/>
      <c r="B1879" s="20">
        <f t="shared" si="282"/>
        <v>45.2</v>
      </c>
      <c r="C1879" s="20">
        <f t="shared" si="283"/>
        <v>45.289999999999985</v>
      </c>
      <c r="D1879" s="21" t="s">
        <v>840</v>
      </c>
      <c r="E1879" s="41" t="s">
        <v>1192</v>
      </c>
      <c r="F1879" s="41"/>
    </row>
    <row r="1880" spans="1:6" x14ac:dyDescent="0.25">
      <c r="A1880" s="19"/>
      <c r="B1880" s="20">
        <f t="shared" si="282"/>
        <v>45.2</v>
      </c>
      <c r="C1880" s="29">
        <f>C1879+0.001</f>
        <v>45.290999999999983</v>
      </c>
      <c r="D1880" s="21" t="s">
        <v>841</v>
      </c>
      <c r="E1880" s="41" t="s">
        <v>1192</v>
      </c>
      <c r="F1880" s="41"/>
    </row>
    <row r="1881" spans="1:6" x14ac:dyDescent="0.25">
      <c r="A1881" s="19"/>
      <c r="B1881" s="20">
        <f t="shared" si="282"/>
        <v>45.2</v>
      </c>
      <c r="C1881" s="29">
        <f>C1880+0.001</f>
        <v>45.29199999999998</v>
      </c>
      <c r="D1881" s="21" t="s">
        <v>842</v>
      </c>
      <c r="E1881" s="41" t="s">
        <v>1192</v>
      </c>
      <c r="F1881" s="41"/>
    </row>
    <row r="1882" spans="1:6" x14ac:dyDescent="0.25">
      <c r="A1882" s="19"/>
      <c r="B1882" s="20"/>
      <c r="C1882" s="30"/>
      <c r="D1882" s="21"/>
      <c r="E1882" s="41"/>
      <c r="F1882" s="41"/>
    </row>
    <row r="1883" spans="1:6" x14ac:dyDescent="0.25">
      <c r="A1883" s="9">
        <f>A1857+1</f>
        <v>46</v>
      </c>
      <c r="B1883" s="10"/>
      <c r="C1883" s="11"/>
      <c r="D1883" s="31" t="s">
        <v>1077</v>
      </c>
      <c r="E1883" s="42"/>
      <c r="F1883" s="42"/>
    </row>
    <row r="1884" spans="1:6" x14ac:dyDescent="0.25">
      <c r="A1884" s="13"/>
      <c r="B1884" s="17">
        <f>A1883+0.1</f>
        <v>46.1</v>
      </c>
      <c r="C1884" s="14"/>
      <c r="D1884" s="15" t="s">
        <v>695</v>
      </c>
      <c r="E1884" s="43"/>
      <c r="F1884" s="43"/>
    </row>
    <row r="1885" spans="1:6" x14ac:dyDescent="0.25">
      <c r="A1885" s="19"/>
      <c r="B1885" s="20">
        <f>B1884</f>
        <v>46.1</v>
      </c>
      <c r="C1885" s="20">
        <f>B1884+0.01</f>
        <v>46.11</v>
      </c>
      <c r="D1885" s="21" t="s">
        <v>1078</v>
      </c>
      <c r="E1885" s="41" t="s">
        <v>1192</v>
      </c>
      <c r="F1885" s="41"/>
    </row>
    <row r="1886" spans="1:6" x14ac:dyDescent="0.25">
      <c r="A1886" s="19"/>
      <c r="B1886" s="20">
        <f t="shared" ref="B1886:B1893" si="284">B1885</f>
        <v>46.1</v>
      </c>
      <c r="C1886" s="20">
        <f>C1885+0.01</f>
        <v>46.12</v>
      </c>
      <c r="D1886" s="21" t="s">
        <v>1079</v>
      </c>
      <c r="E1886" s="41" t="s">
        <v>1192</v>
      </c>
      <c r="F1886" s="41"/>
    </row>
    <row r="1887" spans="1:6" x14ac:dyDescent="0.25">
      <c r="A1887" s="19"/>
      <c r="B1887" s="20">
        <f t="shared" si="284"/>
        <v>46.1</v>
      </c>
      <c r="C1887" s="20">
        <f t="shared" ref="C1887:C1893" si="285">C1886+0.01</f>
        <v>46.129999999999995</v>
      </c>
      <c r="D1887" s="21" t="s">
        <v>1080</v>
      </c>
      <c r="E1887" s="41" t="s">
        <v>1192</v>
      </c>
      <c r="F1887" s="41"/>
    </row>
    <row r="1888" spans="1:6" x14ac:dyDescent="0.25">
      <c r="A1888" s="19"/>
      <c r="B1888" s="20">
        <f t="shared" si="284"/>
        <v>46.1</v>
      </c>
      <c r="C1888" s="20">
        <f t="shared" si="285"/>
        <v>46.139999999999993</v>
      </c>
      <c r="D1888" s="21" t="s">
        <v>1081</v>
      </c>
      <c r="E1888" s="41" t="s">
        <v>1192</v>
      </c>
      <c r="F1888" s="41"/>
    </row>
    <row r="1889" spans="1:6" x14ac:dyDescent="0.25">
      <c r="A1889" s="19"/>
      <c r="B1889" s="20">
        <f t="shared" si="284"/>
        <v>46.1</v>
      </c>
      <c r="C1889" s="20">
        <f t="shared" si="285"/>
        <v>46.149999999999991</v>
      </c>
      <c r="D1889" s="21" t="s">
        <v>1082</v>
      </c>
      <c r="E1889" s="41" t="s">
        <v>1192</v>
      </c>
      <c r="F1889" s="41"/>
    </row>
    <row r="1890" spans="1:6" x14ac:dyDescent="0.25">
      <c r="A1890" s="19"/>
      <c r="B1890" s="20">
        <f t="shared" si="284"/>
        <v>46.1</v>
      </c>
      <c r="C1890" s="20">
        <f t="shared" si="285"/>
        <v>46.159999999999989</v>
      </c>
      <c r="D1890" s="21" t="s">
        <v>1083</v>
      </c>
      <c r="E1890" s="41" t="s">
        <v>1192</v>
      </c>
      <c r="F1890" s="41"/>
    </row>
    <row r="1891" spans="1:6" x14ac:dyDescent="0.25">
      <c r="A1891" s="19"/>
      <c r="B1891" s="20">
        <f t="shared" si="284"/>
        <v>46.1</v>
      </c>
      <c r="C1891" s="20">
        <f t="shared" si="285"/>
        <v>46.169999999999987</v>
      </c>
      <c r="D1891" s="21" t="s">
        <v>1084</v>
      </c>
      <c r="E1891" s="41" t="s">
        <v>1192</v>
      </c>
      <c r="F1891" s="41"/>
    </row>
    <row r="1892" spans="1:6" x14ac:dyDescent="0.25">
      <c r="A1892" s="19"/>
      <c r="B1892" s="20">
        <f t="shared" si="284"/>
        <v>46.1</v>
      </c>
      <c r="C1892" s="20">
        <f t="shared" si="285"/>
        <v>46.179999999999986</v>
      </c>
      <c r="D1892" s="21" t="s">
        <v>1085</v>
      </c>
      <c r="E1892" s="41" t="s">
        <v>1192</v>
      </c>
      <c r="F1892" s="41"/>
    </row>
    <row r="1893" spans="1:6" x14ac:dyDescent="0.25">
      <c r="A1893" s="19"/>
      <c r="B1893" s="20">
        <f t="shared" si="284"/>
        <v>46.1</v>
      </c>
      <c r="C1893" s="20">
        <f t="shared" si="285"/>
        <v>46.189999999999984</v>
      </c>
      <c r="D1893" s="21" t="s">
        <v>1086</v>
      </c>
      <c r="E1893" s="41" t="s">
        <v>1192</v>
      </c>
      <c r="F1893" s="41"/>
    </row>
    <row r="1894" spans="1:6" x14ac:dyDescent="0.25">
      <c r="A1894" s="19"/>
      <c r="B1894" s="20"/>
      <c r="C1894" s="29"/>
      <c r="D1894" s="21"/>
      <c r="E1894" s="41"/>
      <c r="F1894" s="41"/>
    </row>
    <row r="1895" spans="1:6" x14ac:dyDescent="0.25">
      <c r="A1895" s="9">
        <f>A1883+1</f>
        <v>47</v>
      </c>
      <c r="B1895" s="10"/>
      <c r="C1895" s="29"/>
      <c r="D1895" s="31" t="s">
        <v>854</v>
      </c>
      <c r="E1895" s="42"/>
      <c r="F1895" s="42"/>
    </row>
    <row r="1896" spans="1:6" x14ac:dyDescent="0.25">
      <c r="A1896" s="13"/>
      <c r="B1896" s="17">
        <f>A1895+0.1</f>
        <v>47.1</v>
      </c>
      <c r="C1896" s="14"/>
      <c r="D1896" s="15" t="s">
        <v>845</v>
      </c>
      <c r="E1896" s="43"/>
      <c r="F1896" s="43"/>
    </row>
    <row r="1897" spans="1:6" x14ac:dyDescent="0.25">
      <c r="A1897" s="19"/>
      <c r="B1897" s="20">
        <f>B1896</f>
        <v>47.1</v>
      </c>
      <c r="C1897" s="20">
        <f>B1896+0.01</f>
        <v>47.11</v>
      </c>
      <c r="D1897" s="21" t="s">
        <v>846</v>
      </c>
      <c r="E1897" s="41" t="s">
        <v>1192</v>
      </c>
      <c r="F1897" s="41"/>
    </row>
    <row r="1898" spans="1:6" x14ac:dyDescent="0.25">
      <c r="A1898" s="19"/>
      <c r="B1898" s="20">
        <f t="shared" ref="B1898:B1906" si="286">B1897</f>
        <v>47.1</v>
      </c>
      <c r="C1898" s="20">
        <f>C1897+0.01</f>
        <v>47.12</v>
      </c>
      <c r="D1898" s="21" t="s">
        <v>1096</v>
      </c>
      <c r="E1898" s="41" t="s">
        <v>1192</v>
      </c>
      <c r="F1898" s="41"/>
    </row>
    <row r="1899" spans="1:6" x14ac:dyDescent="0.25">
      <c r="A1899" s="19"/>
      <c r="B1899" s="20">
        <f t="shared" si="286"/>
        <v>47.1</v>
      </c>
      <c r="C1899" s="20">
        <f t="shared" ref="C1899:C1905" si="287">C1898+0.01</f>
        <v>47.129999999999995</v>
      </c>
      <c r="D1899" s="21" t="s">
        <v>847</v>
      </c>
      <c r="E1899" s="41" t="s">
        <v>1192</v>
      </c>
      <c r="F1899" s="41"/>
    </row>
    <row r="1900" spans="1:6" x14ac:dyDescent="0.25">
      <c r="A1900" s="19"/>
      <c r="B1900" s="20">
        <f t="shared" si="286"/>
        <v>47.1</v>
      </c>
      <c r="C1900" s="20">
        <f t="shared" si="287"/>
        <v>47.139999999999993</v>
      </c>
      <c r="D1900" s="21" t="s">
        <v>1097</v>
      </c>
      <c r="E1900" s="41" t="s">
        <v>1192</v>
      </c>
      <c r="F1900" s="41"/>
    </row>
    <row r="1901" spans="1:6" x14ac:dyDescent="0.25">
      <c r="A1901" s="19"/>
      <c r="B1901" s="20">
        <f t="shared" si="286"/>
        <v>47.1</v>
      </c>
      <c r="C1901" s="20">
        <f t="shared" si="287"/>
        <v>47.149999999999991</v>
      </c>
      <c r="D1901" s="21" t="s">
        <v>848</v>
      </c>
      <c r="E1901" s="41" t="s">
        <v>1192</v>
      </c>
      <c r="F1901" s="41"/>
    </row>
    <row r="1902" spans="1:6" x14ac:dyDescent="0.25">
      <c r="A1902" s="19"/>
      <c r="B1902" s="20">
        <f t="shared" si="286"/>
        <v>47.1</v>
      </c>
      <c r="C1902" s="20">
        <f t="shared" si="287"/>
        <v>47.159999999999989</v>
      </c>
      <c r="D1902" s="21" t="s">
        <v>849</v>
      </c>
      <c r="E1902" s="41" t="s">
        <v>1192</v>
      </c>
      <c r="F1902" s="41"/>
    </row>
    <row r="1903" spans="1:6" x14ac:dyDescent="0.25">
      <c r="A1903" s="19"/>
      <c r="B1903" s="20">
        <f t="shared" si="286"/>
        <v>47.1</v>
      </c>
      <c r="C1903" s="20">
        <f t="shared" si="287"/>
        <v>47.169999999999987</v>
      </c>
      <c r="D1903" s="21" t="s">
        <v>850</v>
      </c>
      <c r="E1903" s="41" t="s">
        <v>1192</v>
      </c>
      <c r="F1903" s="41"/>
    </row>
    <row r="1904" spans="1:6" x14ac:dyDescent="0.25">
      <c r="A1904" s="19"/>
      <c r="B1904" s="20">
        <f t="shared" si="286"/>
        <v>47.1</v>
      </c>
      <c r="C1904" s="20">
        <f t="shared" si="287"/>
        <v>47.179999999999986</v>
      </c>
      <c r="D1904" s="21" t="s">
        <v>851</v>
      </c>
      <c r="E1904" s="41" t="s">
        <v>1192</v>
      </c>
      <c r="F1904" s="41"/>
    </row>
    <row r="1905" spans="1:6" x14ac:dyDescent="0.25">
      <c r="A1905" s="19"/>
      <c r="B1905" s="20">
        <f t="shared" si="286"/>
        <v>47.1</v>
      </c>
      <c r="C1905" s="20">
        <f t="shared" si="287"/>
        <v>47.189999999999984</v>
      </c>
      <c r="D1905" s="21" t="s">
        <v>852</v>
      </c>
      <c r="E1905" s="41" t="s">
        <v>1192</v>
      </c>
      <c r="F1905" s="41"/>
    </row>
    <row r="1906" spans="1:6" x14ac:dyDescent="0.25">
      <c r="A1906" s="19"/>
      <c r="B1906" s="20">
        <f t="shared" si="286"/>
        <v>47.1</v>
      </c>
      <c r="C1906" s="29">
        <f>C1905+0.001</f>
        <v>47.190999999999981</v>
      </c>
      <c r="D1906" s="21" t="s">
        <v>853</v>
      </c>
      <c r="E1906" s="41" t="s">
        <v>1192</v>
      </c>
      <c r="F1906" s="41"/>
    </row>
    <row r="1907" spans="1:6" x14ac:dyDescent="0.25">
      <c r="A1907" s="13"/>
      <c r="B1907" s="17">
        <f>B1896+0.1</f>
        <v>47.2</v>
      </c>
      <c r="C1907" s="14"/>
      <c r="D1907" s="15" t="s">
        <v>855</v>
      </c>
      <c r="E1907" s="43"/>
      <c r="F1907" s="43"/>
    </row>
    <row r="1908" spans="1:6" x14ac:dyDescent="0.25">
      <c r="A1908" s="19"/>
      <c r="B1908" s="20">
        <f>B1907</f>
        <v>47.2</v>
      </c>
      <c r="C1908" s="20">
        <f>B1907+0.01</f>
        <v>47.21</v>
      </c>
      <c r="D1908" s="21" t="s">
        <v>856</v>
      </c>
      <c r="E1908" s="41" t="s">
        <v>1192</v>
      </c>
      <c r="F1908" s="41"/>
    </row>
    <row r="1909" spans="1:6" x14ac:dyDescent="0.25">
      <c r="A1909" s="19"/>
      <c r="B1909" s="20">
        <f t="shared" ref="B1909:B1914" si="288">B1908</f>
        <v>47.2</v>
      </c>
      <c r="C1909" s="20">
        <f>C1908+0.01</f>
        <v>47.22</v>
      </c>
      <c r="D1909" s="21" t="s">
        <v>857</v>
      </c>
      <c r="E1909" s="41" t="s">
        <v>1192</v>
      </c>
      <c r="F1909" s="41"/>
    </row>
    <row r="1910" spans="1:6" x14ac:dyDescent="0.25">
      <c r="A1910" s="19"/>
      <c r="B1910" s="20">
        <f t="shared" si="288"/>
        <v>47.2</v>
      </c>
      <c r="C1910" s="20">
        <f t="shared" ref="C1910:C1914" si="289">C1909+0.01</f>
        <v>47.23</v>
      </c>
      <c r="D1910" s="21" t="s">
        <v>849</v>
      </c>
      <c r="E1910" s="41" t="s">
        <v>1192</v>
      </c>
      <c r="F1910" s="41"/>
    </row>
    <row r="1911" spans="1:6" x14ac:dyDescent="0.25">
      <c r="A1911" s="19"/>
      <c r="B1911" s="20">
        <f t="shared" si="288"/>
        <v>47.2</v>
      </c>
      <c r="C1911" s="20">
        <f t="shared" si="289"/>
        <v>47.239999999999995</v>
      </c>
      <c r="D1911" s="21" t="s">
        <v>858</v>
      </c>
      <c r="E1911" s="41" t="s">
        <v>1192</v>
      </c>
      <c r="F1911" s="41"/>
    </row>
    <row r="1912" spans="1:6" x14ac:dyDescent="0.25">
      <c r="A1912" s="19"/>
      <c r="B1912" s="20">
        <f t="shared" si="288"/>
        <v>47.2</v>
      </c>
      <c r="C1912" s="20">
        <f t="shared" si="289"/>
        <v>47.249999999999993</v>
      </c>
      <c r="D1912" s="21" t="s">
        <v>859</v>
      </c>
      <c r="E1912" s="41" t="s">
        <v>1192</v>
      </c>
      <c r="F1912" s="41"/>
    </row>
    <row r="1913" spans="1:6" x14ac:dyDescent="0.25">
      <c r="A1913" s="19"/>
      <c r="B1913" s="20">
        <f t="shared" si="288"/>
        <v>47.2</v>
      </c>
      <c r="C1913" s="20">
        <f t="shared" si="289"/>
        <v>47.259999999999991</v>
      </c>
      <c r="D1913" s="21" t="s">
        <v>860</v>
      </c>
      <c r="E1913" s="41" t="s">
        <v>1192</v>
      </c>
      <c r="F1913" s="41"/>
    </row>
    <row r="1914" spans="1:6" x14ac:dyDescent="0.25">
      <c r="A1914" s="19"/>
      <c r="B1914" s="20">
        <f t="shared" si="288"/>
        <v>47.2</v>
      </c>
      <c r="C1914" s="20">
        <f t="shared" si="289"/>
        <v>47.269999999999989</v>
      </c>
      <c r="D1914" s="21" t="s">
        <v>861</v>
      </c>
      <c r="E1914" s="41" t="s">
        <v>1192</v>
      </c>
      <c r="F1914" s="41"/>
    </row>
    <row r="1915" spans="1:6" x14ac:dyDescent="0.25">
      <c r="A1915" s="13"/>
      <c r="B1915" s="17">
        <f>B1907+0.1</f>
        <v>47.300000000000004</v>
      </c>
      <c r="C1915" s="14"/>
      <c r="D1915" s="15" t="s">
        <v>862</v>
      </c>
      <c r="E1915" s="43"/>
      <c r="F1915" s="43"/>
    </row>
    <row r="1916" spans="1:6" x14ac:dyDescent="0.25">
      <c r="A1916" s="19"/>
      <c r="B1916" s="20">
        <f>B1915</f>
        <v>47.300000000000004</v>
      </c>
      <c r="C1916" s="20">
        <f>B1915+0.01</f>
        <v>47.31</v>
      </c>
      <c r="D1916" s="21" t="s">
        <v>863</v>
      </c>
      <c r="E1916" s="41" t="s">
        <v>1192</v>
      </c>
      <c r="F1916" s="41"/>
    </row>
    <row r="1917" spans="1:6" x14ac:dyDescent="0.25">
      <c r="A1917" s="19"/>
      <c r="B1917" s="20">
        <f t="shared" ref="B1917:B1922" si="290">B1916</f>
        <v>47.300000000000004</v>
      </c>
      <c r="C1917" s="20">
        <f>C1916+0.01</f>
        <v>47.32</v>
      </c>
      <c r="D1917" s="21" t="s">
        <v>864</v>
      </c>
      <c r="E1917" s="41" t="s">
        <v>1192</v>
      </c>
      <c r="F1917" s="41"/>
    </row>
    <row r="1918" spans="1:6" x14ac:dyDescent="0.25">
      <c r="A1918" s="19"/>
      <c r="B1918" s="20">
        <f t="shared" si="290"/>
        <v>47.300000000000004</v>
      </c>
      <c r="C1918" s="20">
        <f t="shared" ref="C1918:C1922" si="291">C1917+0.01</f>
        <v>47.33</v>
      </c>
      <c r="D1918" s="21" t="s">
        <v>865</v>
      </c>
      <c r="E1918" s="41" t="s">
        <v>1192</v>
      </c>
      <c r="F1918" s="41"/>
    </row>
    <row r="1919" spans="1:6" x14ac:dyDescent="0.25">
      <c r="A1919" s="19"/>
      <c r="B1919" s="20">
        <f t="shared" si="290"/>
        <v>47.300000000000004</v>
      </c>
      <c r="C1919" s="20">
        <f t="shared" si="291"/>
        <v>47.339999999999996</v>
      </c>
      <c r="D1919" s="21" t="s">
        <v>866</v>
      </c>
      <c r="E1919" s="41" t="s">
        <v>1192</v>
      </c>
      <c r="F1919" s="41"/>
    </row>
    <row r="1920" spans="1:6" x14ac:dyDescent="0.25">
      <c r="A1920" s="19"/>
      <c r="B1920" s="20">
        <f t="shared" si="290"/>
        <v>47.300000000000004</v>
      </c>
      <c r="C1920" s="20">
        <f t="shared" si="291"/>
        <v>47.349999999999994</v>
      </c>
      <c r="D1920" s="21" t="s">
        <v>867</v>
      </c>
      <c r="E1920" s="41" t="s">
        <v>1192</v>
      </c>
      <c r="F1920" s="41"/>
    </row>
    <row r="1921" spans="1:6" x14ac:dyDescent="0.25">
      <c r="A1921" s="19"/>
      <c r="B1921" s="20">
        <f t="shared" si="290"/>
        <v>47.300000000000004</v>
      </c>
      <c r="C1921" s="20">
        <f t="shared" si="291"/>
        <v>47.359999999999992</v>
      </c>
      <c r="D1921" s="21" t="s">
        <v>868</v>
      </c>
      <c r="E1921" s="41" t="s">
        <v>1192</v>
      </c>
      <c r="F1921" s="41"/>
    </row>
    <row r="1922" spans="1:6" x14ac:dyDescent="0.25">
      <c r="A1922" s="19"/>
      <c r="B1922" s="20">
        <f t="shared" si="290"/>
        <v>47.300000000000004</v>
      </c>
      <c r="C1922" s="20">
        <f t="shared" si="291"/>
        <v>47.36999999999999</v>
      </c>
      <c r="D1922" s="21" t="s">
        <v>869</v>
      </c>
      <c r="E1922" s="41" t="s">
        <v>1192</v>
      </c>
      <c r="F1922" s="41"/>
    </row>
    <row r="1923" spans="1:6" x14ac:dyDescent="0.25">
      <c r="A1923" s="13"/>
      <c r="B1923" s="17">
        <f>B1915+0.1</f>
        <v>47.400000000000006</v>
      </c>
      <c r="C1923" s="14"/>
      <c r="D1923" s="15" t="s">
        <v>1098</v>
      </c>
      <c r="E1923" s="43"/>
      <c r="F1923" s="43"/>
    </row>
    <row r="1924" spans="1:6" x14ac:dyDescent="0.25">
      <c r="A1924" s="19"/>
      <c r="B1924" s="20">
        <f>B1923</f>
        <v>47.400000000000006</v>
      </c>
      <c r="C1924" s="20">
        <f>B1923+0.01</f>
        <v>47.410000000000004</v>
      </c>
      <c r="D1924" s="21" t="s">
        <v>1099</v>
      </c>
      <c r="E1924" s="41" t="s">
        <v>1192</v>
      </c>
      <c r="F1924" s="41"/>
    </row>
    <row r="1925" spans="1:6" x14ac:dyDescent="0.25">
      <c r="A1925" s="19"/>
      <c r="B1925" s="59"/>
      <c r="C1925" s="20"/>
      <c r="D1925" s="21"/>
      <c r="E1925" s="41"/>
      <c r="F1925" s="41"/>
    </row>
    <row r="1926" spans="1:6" x14ac:dyDescent="0.25">
      <c r="A1926" s="9">
        <f>A1895+1</f>
        <v>48</v>
      </c>
      <c r="B1926" s="10"/>
      <c r="C1926" s="11"/>
      <c r="D1926" s="31" t="s">
        <v>877</v>
      </c>
      <c r="E1926" s="42"/>
      <c r="F1926" s="42"/>
    </row>
    <row r="1927" spans="1:6" x14ac:dyDescent="0.25">
      <c r="A1927" s="13"/>
      <c r="B1927" s="17">
        <f>A1926+0.1</f>
        <v>48.1</v>
      </c>
      <c r="C1927" s="14"/>
      <c r="D1927" s="15" t="s">
        <v>876</v>
      </c>
      <c r="E1927" s="43"/>
      <c r="F1927" s="43"/>
    </row>
    <row r="1928" spans="1:6" x14ac:dyDescent="0.25">
      <c r="A1928" s="19"/>
      <c r="B1928" s="20">
        <f>B1927</f>
        <v>48.1</v>
      </c>
      <c r="C1928" s="20">
        <f>B1927+0.01</f>
        <v>48.11</v>
      </c>
      <c r="D1928" s="21" t="s">
        <v>870</v>
      </c>
      <c r="E1928" s="41" t="s">
        <v>1192</v>
      </c>
      <c r="F1928" s="41"/>
    </row>
    <row r="1929" spans="1:6" x14ac:dyDescent="0.25">
      <c r="A1929" s="19"/>
      <c r="B1929" s="20">
        <f t="shared" ref="B1929:B1933" si="292">B1928</f>
        <v>48.1</v>
      </c>
      <c r="C1929" s="20">
        <f>C1928+0.01</f>
        <v>48.12</v>
      </c>
      <c r="D1929" s="21" t="s">
        <v>871</v>
      </c>
      <c r="E1929" s="41" t="s">
        <v>1192</v>
      </c>
      <c r="F1929" s="41"/>
    </row>
    <row r="1930" spans="1:6" x14ac:dyDescent="0.25">
      <c r="A1930" s="19"/>
      <c r="B1930" s="20">
        <f t="shared" si="292"/>
        <v>48.1</v>
      </c>
      <c r="C1930" s="20">
        <f t="shared" ref="C1930:C1933" si="293">C1929+0.01</f>
        <v>48.129999999999995</v>
      </c>
      <c r="D1930" s="21" t="s">
        <v>872</v>
      </c>
      <c r="E1930" s="41" t="s">
        <v>1192</v>
      </c>
      <c r="F1930" s="41"/>
    </row>
    <row r="1931" spans="1:6" x14ac:dyDescent="0.25">
      <c r="A1931" s="19"/>
      <c r="B1931" s="20">
        <f t="shared" si="292"/>
        <v>48.1</v>
      </c>
      <c r="C1931" s="20">
        <f t="shared" si="293"/>
        <v>48.139999999999993</v>
      </c>
      <c r="D1931" s="21" t="s">
        <v>873</v>
      </c>
      <c r="E1931" s="41" t="s">
        <v>1192</v>
      </c>
      <c r="F1931" s="41"/>
    </row>
    <row r="1932" spans="1:6" x14ac:dyDescent="0.25">
      <c r="A1932" s="19"/>
      <c r="B1932" s="20">
        <f t="shared" si="292"/>
        <v>48.1</v>
      </c>
      <c r="C1932" s="20">
        <f t="shared" si="293"/>
        <v>48.149999999999991</v>
      </c>
      <c r="D1932" s="21" t="s">
        <v>874</v>
      </c>
      <c r="E1932" s="41" t="s">
        <v>1192</v>
      </c>
      <c r="F1932" s="41"/>
    </row>
    <row r="1933" spans="1:6" x14ac:dyDescent="0.25">
      <c r="A1933" s="19"/>
      <c r="B1933" s="20">
        <f t="shared" si="292"/>
        <v>48.1</v>
      </c>
      <c r="C1933" s="20">
        <f t="shared" si="293"/>
        <v>48.159999999999989</v>
      </c>
      <c r="D1933" s="21" t="s">
        <v>875</v>
      </c>
      <c r="E1933" s="41" t="s">
        <v>1192</v>
      </c>
      <c r="F1933" s="41"/>
    </row>
    <row r="1934" spans="1:6" x14ac:dyDescent="0.25">
      <c r="A1934" s="13"/>
      <c r="B1934" s="17">
        <f>B1927+0.1</f>
        <v>48.2</v>
      </c>
      <c r="C1934" s="14"/>
      <c r="D1934" s="15" t="s">
        <v>878</v>
      </c>
      <c r="E1934" s="43"/>
      <c r="F1934" s="43"/>
    </row>
    <row r="1935" spans="1:6" x14ac:dyDescent="0.25">
      <c r="A1935" s="19"/>
      <c r="B1935" s="20">
        <f>B1934</f>
        <v>48.2</v>
      </c>
      <c r="C1935" s="20">
        <f>B1934+0.01</f>
        <v>48.21</v>
      </c>
      <c r="D1935" s="21" t="s">
        <v>879</v>
      </c>
      <c r="E1935" s="41" t="s">
        <v>1192</v>
      </c>
      <c r="F1935" s="41"/>
    </row>
    <row r="1936" spans="1:6" x14ac:dyDescent="0.25">
      <c r="A1936" s="19"/>
      <c r="B1936" s="20">
        <f t="shared" ref="B1936:B1947" si="294">B1935</f>
        <v>48.2</v>
      </c>
      <c r="C1936" s="20">
        <f>C1935+0.01</f>
        <v>48.22</v>
      </c>
      <c r="D1936" s="21" t="s">
        <v>880</v>
      </c>
      <c r="E1936" s="41" t="s">
        <v>1192</v>
      </c>
      <c r="F1936" s="41"/>
    </row>
    <row r="1937" spans="1:6" x14ac:dyDescent="0.25">
      <c r="A1937" s="19"/>
      <c r="B1937" s="20">
        <f t="shared" si="294"/>
        <v>48.2</v>
      </c>
      <c r="C1937" s="20">
        <f t="shared" ref="C1937:C1943" si="295">C1936+0.01</f>
        <v>48.23</v>
      </c>
      <c r="D1937" s="21" t="s">
        <v>881</v>
      </c>
      <c r="E1937" s="41" t="s">
        <v>1192</v>
      </c>
      <c r="F1937" s="41"/>
    </row>
    <row r="1938" spans="1:6" x14ac:dyDescent="0.25">
      <c r="A1938" s="19"/>
      <c r="B1938" s="20">
        <f t="shared" si="294"/>
        <v>48.2</v>
      </c>
      <c r="C1938" s="20">
        <f t="shared" si="295"/>
        <v>48.239999999999995</v>
      </c>
      <c r="D1938" s="21" t="s">
        <v>882</v>
      </c>
      <c r="E1938" s="41" t="s">
        <v>1192</v>
      </c>
      <c r="F1938" s="41"/>
    </row>
    <row r="1939" spans="1:6" x14ac:dyDescent="0.25">
      <c r="A1939" s="19"/>
      <c r="B1939" s="20">
        <f t="shared" si="294"/>
        <v>48.2</v>
      </c>
      <c r="C1939" s="20">
        <f t="shared" si="295"/>
        <v>48.249999999999993</v>
      </c>
      <c r="D1939" s="21" t="s">
        <v>883</v>
      </c>
      <c r="E1939" s="41" t="s">
        <v>1192</v>
      </c>
      <c r="F1939" s="41"/>
    </row>
    <row r="1940" spans="1:6" x14ac:dyDescent="0.25">
      <c r="A1940" s="19"/>
      <c r="B1940" s="20">
        <f t="shared" si="294"/>
        <v>48.2</v>
      </c>
      <c r="C1940" s="20">
        <f t="shared" si="295"/>
        <v>48.259999999999991</v>
      </c>
      <c r="D1940" s="21" t="s">
        <v>884</v>
      </c>
      <c r="E1940" s="41" t="s">
        <v>1192</v>
      </c>
      <c r="F1940" s="41"/>
    </row>
    <row r="1941" spans="1:6" x14ac:dyDescent="0.25">
      <c r="A1941" s="19"/>
      <c r="B1941" s="20">
        <f t="shared" si="294"/>
        <v>48.2</v>
      </c>
      <c r="C1941" s="20">
        <f t="shared" si="295"/>
        <v>48.269999999999989</v>
      </c>
      <c r="D1941" s="21" t="s">
        <v>885</v>
      </c>
      <c r="E1941" s="41" t="s">
        <v>1192</v>
      </c>
      <c r="F1941" s="41"/>
    </row>
    <row r="1942" spans="1:6" x14ac:dyDescent="0.25">
      <c r="A1942" s="19"/>
      <c r="B1942" s="20">
        <f t="shared" si="294"/>
        <v>48.2</v>
      </c>
      <c r="C1942" s="20">
        <f t="shared" si="295"/>
        <v>48.279999999999987</v>
      </c>
      <c r="D1942" s="21" t="s">
        <v>886</v>
      </c>
      <c r="E1942" s="41" t="s">
        <v>1192</v>
      </c>
      <c r="F1942" s="41"/>
    </row>
    <row r="1943" spans="1:6" x14ac:dyDescent="0.25">
      <c r="A1943" s="19"/>
      <c r="B1943" s="20">
        <f t="shared" si="294"/>
        <v>48.2</v>
      </c>
      <c r="C1943" s="20">
        <f t="shared" si="295"/>
        <v>48.289999999999985</v>
      </c>
      <c r="D1943" s="21" t="s">
        <v>887</v>
      </c>
      <c r="E1943" s="41" t="s">
        <v>1192</v>
      </c>
      <c r="F1943" s="41"/>
    </row>
    <row r="1944" spans="1:6" x14ac:dyDescent="0.25">
      <c r="A1944" s="19"/>
      <c r="B1944" s="20">
        <f t="shared" si="294"/>
        <v>48.2</v>
      </c>
      <c r="C1944" s="29">
        <f>C1943+0.001</f>
        <v>48.290999999999983</v>
      </c>
      <c r="D1944" s="21" t="s">
        <v>888</v>
      </c>
      <c r="E1944" s="41" t="s">
        <v>1192</v>
      </c>
      <c r="F1944" s="41"/>
    </row>
    <row r="1945" spans="1:6" x14ac:dyDescent="0.25">
      <c r="A1945" s="19"/>
      <c r="B1945" s="20">
        <f t="shared" si="294"/>
        <v>48.2</v>
      </c>
      <c r="C1945" s="29">
        <f t="shared" ref="C1945:C1947" si="296">C1944+0.001</f>
        <v>48.29199999999998</v>
      </c>
      <c r="D1945" s="21" t="s">
        <v>1100</v>
      </c>
      <c r="E1945" s="41" t="s">
        <v>1192</v>
      </c>
      <c r="F1945" s="41"/>
    </row>
    <row r="1946" spans="1:6" x14ac:dyDescent="0.25">
      <c r="A1946" s="19"/>
      <c r="B1946" s="20">
        <f t="shared" si="294"/>
        <v>48.2</v>
      </c>
      <c r="C1946" s="29">
        <f t="shared" si="296"/>
        <v>48.292999999999978</v>
      </c>
      <c r="D1946" s="21" t="s">
        <v>1101</v>
      </c>
      <c r="E1946" s="41" t="s">
        <v>1192</v>
      </c>
      <c r="F1946" s="41"/>
    </row>
    <row r="1947" spans="1:6" x14ac:dyDescent="0.25">
      <c r="A1947" s="19"/>
      <c r="B1947" s="20">
        <f t="shared" si="294"/>
        <v>48.2</v>
      </c>
      <c r="C1947" s="29">
        <f t="shared" si="296"/>
        <v>48.293999999999976</v>
      </c>
      <c r="D1947" s="21" t="s">
        <v>880</v>
      </c>
      <c r="E1947" s="41" t="s">
        <v>1192</v>
      </c>
      <c r="F1947" s="41"/>
    </row>
    <row r="1948" spans="1:6" x14ac:dyDescent="0.25">
      <c r="A1948" s="13"/>
      <c r="B1948" s="17">
        <f>B1934+0.1</f>
        <v>48.300000000000004</v>
      </c>
      <c r="C1948" s="14"/>
      <c r="D1948" s="15" t="s">
        <v>889</v>
      </c>
      <c r="E1948" s="43"/>
      <c r="F1948" s="43"/>
    </row>
    <row r="1949" spans="1:6" x14ac:dyDescent="0.25">
      <c r="A1949" s="19"/>
      <c r="B1949" s="20">
        <f>B1948</f>
        <v>48.300000000000004</v>
      </c>
      <c r="C1949" s="20">
        <f>B1948+0.01</f>
        <v>48.31</v>
      </c>
      <c r="D1949" s="21" t="s">
        <v>890</v>
      </c>
      <c r="E1949" s="41" t="s">
        <v>1192</v>
      </c>
      <c r="F1949" s="41"/>
    </row>
    <row r="1950" spans="1:6" x14ac:dyDescent="0.25">
      <c r="A1950" s="19"/>
      <c r="B1950" s="20">
        <f t="shared" ref="B1950:B1951" si="297">B1949</f>
        <v>48.300000000000004</v>
      </c>
      <c r="C1950" s="20">
        <f>C1949+0.01</f>
        <v>48.32</v>
      </c>
      <c r="D1950" s="21" t="s">
        <v>891</v>
      </c>
      <c r="E1950" s="41" t="s">
        <v>1192</v>
      </c>
      <c r="F1950" s="41"/>
    </row>
    <row r="1951" spans="1:6" x14ac:dyDescent="0.25">
      <c r="A1951" s="19"/>
      <c r="B1951" s="20">
        <f t="shared" si="297"/>
        <v>48.300000000000004</v>
      </c>
      <c r="C1951" s="20">
        <f t="shared" ref="C1951" si="298">C1950+0.01</f>
        <v>48.33</v>
      </c>
      <c r="D1951" s="21" t="s">
        <v>892</v>
      </c>
      <c r="E1951" s="41" t="s">
        <v>1192</v>
      </c>
      <c r="F1951" s="41"/>
    </row>
    <row r="1952" spans="1:6" x14ac:dyDescent="0.25">
      <c r="A1952" s="13"/>
      <c r="B1952" s="17">
        <f>B1948+0.1</f>
        <v>48.400000000000006</v>
      </c>
      <c r="C1952" s="14"/>
      <c r="D1952" s="15" t="s">
        <v>893</v>
      </c>
      <c r="E1952" s="43"/>
      <c r="F1952" s="43"/>
    </row>
    <row r="1953" spans="1:6" x14ac:dyDescent="0.25">
      <c r="A1953" s="19"/>
      <c r="B1953" s="20">
        <f>B1952</f>
        <v>48.400000000000006</v>
      </c>
      <c r="C1953" s="20">
        <f>B1952+0.01</f>
        <v>48.410000000000004</v>
      </c>
      <c r="D1953" s="21" t="s">
        <v>894</v>
      </c>
      <c r="E1953" s="41" t="s">
        <v>1192</v>
      </c>
      <c r="F1953" s="41"/>
    </row>
    <row r="1954" spans="1:6" x14ac:dyDescent="0.25">
      <c r="A1954" s="13"/>
      <c r="B1954" s="17">
        <f>B1952+0.1</f>
        <v>48.500000000000007</v>
      </c>
      <c r="C1954" s="14"/>
      <c r="D1954" s="15" t="s">
        <v>895</v>
      </c>
      <c r="E1954" s="43"/>
      <c r="F1954" s="43"/>
    </row>
    <row r="1955" spans="1:6" x14ac:dyDescent="0.25">
      <c r="A1955" s="19"/>
      <c r="B1955" s="20">
        <f>B1954</f>
        <v>48.500000000000007</v>
      </c>
      <c r="C1955" s="20">
        <f>B1954+0.01</f>
        <v>48.510000000000005</v>
      </c>
      <c r="D1955" s="21" t="s">
        <v>896</v>
      </c>
      <c r="E1955" s="41" t="s">
        <v>1192</v>
      </c>
      <c r="F1955" s="41"/>
    </row>
    <row r="1956" spans="1:6" x14ac:dyDescent="0.25">
      <c r="A1956" s="19"/>
      <c r="B1956" s="20">
        <f>B1955</f>
        <v>48.500000000000007</v>
      </c>
      <c r="C1956" s="20">
        <f>C1955+0.01</f>
        <v>48.52</v>
      </c>
      <c r="D1956" s="21" t="s">
        <v>897</v>
      </c>
      <c r="E1956" s="41" t="s">
        <v>1192</v>
      </c>
      <c r="F1956" s="41"/>
    </row>
    <row r="1957" spans="1:6" x14ac:dyDescent="0.25">
      <c r="A1957" s="13"/>
      <c r="B1957" s="17">
        <f>B1954+0.1</f>
        <v>48.600000000000009</v>
      </c>
      <c r="C1957" s="14"/>
      <c r="D1957" s="15" t="s">
        <v>898</v>
      </c>
      <c r="E1957" s="43"/>
      <c r="F1957" s="43"/>
    </row>
    <row r="1958" spans="1:6" x14ac:dyDescent="0.25">
      <c r="A1958" s="19"/>
      <c r="B1958" s="20">
        <f>B1957</f>
        <v>48.600000000000009</v>
      </c>
      <c r="C1958" s="20">
        <f>B1957+0.01</f>
        <v>48.610000000000007</v>
      </c>
      <c r="D1958" s="21" t="s">
        <v>899</v>
      </c>
      <c r="E1958" s="41" t="s">
        <v>1192</v>
      </c>
      <c r="F1958" s="41"/>
    </row>
    <row r="1959" spans="1:6" x14ac:dyDescent="0.25">
      <c r="A1959" s="13"/>
      <c r="B1959" s="17">
        <f>B1957+0.1</f>
        <v>48.70000000000001</v>
      </c>
      <c r="C1959" s="14"/>
      <c r="D1959" s="15" t="s">
        <v>900</v>
      </c>
      <c r="E1959" s="43"/>
      <c r="F1959" s="43"/>
    </row>
    <row r="1960" spans="1:6" x14ac:dyDescent="0.25">
      <c r="A1960" s="19"/>
      <c r="B1960" s="20">
        <f>B1959</f>
        <v>48.70000000000001</v>
      </c>
      <c r="C1960" s="20">
        <f>B1959+0.01</f>
        <v>48.710000000000008</v>
      </c>
      <c r="D1960" s="21" t="s">
        <v>901</v>
      </c>
      <c r="E1960" s="41" t="s">
        <v>1192</v>
      </c>
      <c r="F1960" s="41"/>
    </row>
    <row r="1961" spans="1:6" x14ac:dyDescent="0.25">
      <c r="A1961" s="13"/>
      <c r="B1961" s="17">
        <f>B1959+0.1</f>
        <v>48.800000000000011</v>
      </c>
      <c r="C1961" s="14"/>
      <c r="D1961" s="15" t="s">
        <v>902</v>
      </c>
      <c r="E1961" s="43"/>
      <c r="F1961" s="43"/>
    </row>
    <row r="1962" spans="1:6" x14ac:dyDescent="0.25">
      <c r="A1962" s="19"/>
      <c r="B1962" s="20">
        <f>B1961</f>
        <v>48.800000000000011</v>
      </c>
      <c r="C1962" s="20">
        <f>B1961+0.01</f>
        <v>48.810000000000009</v>
      </c>
      <c r="D1962" s="21" t="s">
        <v>903</v>
      </c>
      <c r="E1962" s="41" t="s">
        <v>1192</v>
      </c>
      <c r="F1962" s="41"/>
    </row>
    <row r="1963" spans="1:6" x14ac:dyDescent="0.25">
      <c r="A1963" s="13"/>
      <c r="B1963" s="17">
        <f>B1961+0.1</f>
        <v>48.900000000000013</v>
      </c>
      <c r="C1963" s="14"/>
      <c r="D1963" s="15" t="s">
        <v>904</v>
      </c>
      <c r="E1963" s="43"/>
      <c r="F1963" s="43"/>
    </row>
    <row r="1964" spans="1:6" x14ac:dyDescent="0.25">
      <c r="A1964" s="19"/>
      <c r="B1964" s="20">
        <f>B1963</f>
        <v>48.900000000000013</v>
      </c>
      <c r="C1964" s="20">
        <f>B1963+0.01</f>
        <v>48.910000000000011</v>
      </c>
      <c r="D1964" s="21" t="s">
        <v>905</v>
      </c>
      <c r="E1964" s="41" t="s">
        <v>1192</v>
      </c>
      <c r="F1964" s="41"/>
    </row>
    <row r="1965" spans="1:6" x14ac:dyDescent="0.25">
      <c r="A1965" s="13"/>
      <c r="B1965" s="35">
        <f>B1963+0.01</f>
        <v>48.910000000000011</v>
      </c>
      <c r="C1965" s="14"/>
      <c r="D1965" s="15" t="s">
        <v>906</v>
      </c>
      <c r="E1965" s="43"/>
      <c r="F1965" s="43"/>
    </row>
    <row r="1966" spans="1:6" x14ac:dyDescent="0.25">
      <c r="A1966" s="19"/>
      <c r="B1966" s="29">
        <f>B1965</f>
        <v>48.910000000000011</v>
      </c>
      <c r="C1966" s="29">
        <f>B1965+0.001</f>
        <v>48.911000000000008</v>
      </c>
      <c r="D1966" s="21" t="s">
        <v>907</v>
      </c>
      <c r="E1966" s="41" t="s">
        <v>1192</v>
      </c>
      <c r="F1966" s="41"/>
    </row>
    <row r="1967" spans="1:6" x14ac:dyDescent="0.25">
      <c r="A1967" s="19"/>
      <c r="B1967" s="29">
        <f>B1966</f>
        <v>48.910000000000011</v>
      </c>
      <c r="C1967" s="29">
        <f>C1966+0.001</f>
        <v>48.912000000000006</v>
      </c>
      <c r="D1967" s="21" t="s">
        <v>908</v>
      </c>
      <c r="E1967" s="41" t="s">
        <v>1192</v>
      </c>
      <c r="F1967" s="41"/>
    </row>
    <row r="1968" spans="1:6" x14ac:dyDescent="0.25">
      <c r="A1968" s="13"/>
      <c r="B1968" s="35">
        <f>B1965+0.01</f>
        <v>48.920000000000009</v>
      </c>
      <c r="C1968" s="14"/>
      <c r="D1968" s="15" t="s">
        <v>909</v>
      </c>
      <c r="E1968" s="43"/>
      <c r="F1968" s="43"/>
    </row>
    <row r="1969" spans="1:6" x14ac:dyDescent="0.25">
      <c r="A1969" s="19"/>
      <c r="B1969" s="29">
        <f>B1968</f>
        <v>48.920000000000009</v>
      </c>
      <c r="C1969" s="29">
        <f>B1968+0.001</f>
        <v>48.921000000000006</v>
      </c>
      <c r="D1969" s="21" t="s">
        <v>910</v>
      </c>
      <c r="E1969" s="41" t="s">
        <v>1192</v>
      </c>
      <c r="F1969" s="41"/>
    </row>
    <row r="1970" spans="1:6" x14ac:dyDescent="0.25">
      <c r="A1970" s="13"/>
      <c r="B1970" s="35">
        <f>B1968+0.01</f>
        <v>48.930000000000007</v>
      </c>
      <c r="C1970" s="14"/>
      <c r="D1970" s="15" t="s">
        <v>911</v>
      </c>
      <c r="E1970" s="43"/>
      <c r="F1970" s="43"/>
    </row>
    <row r="1971" spans="1:6" x14ac:dyDescent="0.25">
      <c r="A1971" s="19"/>
      <c r="B1971" s="29">
        <f>B1970</f>
        <v>48.930000000000007</v>
      </c>
      <c r="C1971" s="29">
        <f>B1970+0.001</f>
        <v>48.931000000000004</v>
      </c>
      <c r="D1971" s="21" t="s">
        <v>912</v>
      </c>
      <c r="E1971" s="41" t="s">
        <v>1192</v>
      </c>
      <c r="F1971" s="41"/>
    </row>
    <row r="1972" spans="1:6" x14ac:dyDescent="0.25">
      <c r="A1972" s="13"/>
      <c r="B1972" s="35">
        <f>B1970+0.01</f>
        <v>48.940000000000005</v>
      </c>
      <c r="C1972" s="14"/>
      <c r="D1972" s="15" t="s">
        <v>1087</v>
      </c>
      <c r="E1972" s="43"/>
      <c r="F1972" s="43"/>
    </row>
    <row r="1973" spans="1:6" x14ac:dyDescent="0.25">
      <c r="A1973" s="19"/>
      <c r="B1973" s="29">
        <f>B1972</f>
        <v>48.940000000000005</v>
      </c>
      <c r="C1973" s="29">
        <f>B1972+0.001</f>
        <v>48.941000000000003</v>
      </c>
      <c r="D1973" s="21" t="s">
        <v>913</v>
      </c>
      <c r="E1973" s="41" t="s">
        <v>1192</v>
      </c>
      <c r="F1973" s="41"/>
    </row>
    <row r="1974" spans="1:6" x14ac:dyDescent="0.25">
      <c r="A1974" s="19"/>
      <c r="B1974" s="29">
        <f t="shared" ref="B1974:B1976" si="299">B1973</f>
        <v>48.940000000000005</v>
      </c>
      <c r="C1974" s="29">
        <f>C1973+0.001</f>
        <v>48.942</v>
      </c>
      <c r="D1974" s="21" t="s">
        <v>914</v>
      </c>
      <c r="E1974" s="41" t="s">
        <v>1192</v>
      </c>
      <c r="F1974" s="41"/>
    </row>
    <row r="1975" spans="1:6" x14ac:dyDescent="0.25">
      <c r="A1975" s="19"/>
      <c r="B1975" s="29">
        <f t="shared" si="299"/>
        <v>48.940000000000005</v>
      </c>
      <c r="C1975" s="29">
        <f t="shared" ref="C1975:C1976" si="300">C1974+0.001</f>
        <v>48.942999999999998</v>
      </c>
      <c r="D1975" s="21" t="s">
        <v>915</v>
      </c>
      <c r="E1975" s="41" t="s">
        <v>1192</v>
      </c>
      <c r="F1975" s="41"/>
    </row>
    <row r="1976" spans="1:6" x14ac:dyDescent="0.25">
      <c r="A1976" s="19"/>
      <c r="B1976" s="29">
        <f t="shared" si="299"/>
        <v>48.940000000000005</v>
      </c>
      <c r="C1976" s="29">
        <f t="shared" si="300"/>
        <v>48.943999999999996</v>
      </c>
      <c r="D1976" s="21" t="s">
        <v>916</v>
      </c>
      <c r="E1976" s="41" t="s">
        <v>1192</v>
      </c>
      <c r="F1976" s="41"/>
    </row>
    <row r="1977" spans="1:6" x14ac:dyDescent="0.25">
      <c r="A1977" s="19"/>
      <c r="B1977" s="20"/>
      <c r="C1977" s="30"/>
      <c r="D1977" s="21"/>
      <c r="E1977" s="41"/>
      <c r="F1977" s="41"/>
    </row>
    <row r="1978" spans="1:6" x14ac:dyDescent="0.25">
      <c r="A1978" s="9">
        <f>A1926+1</f>
        <v>49</v>
      </c>
      <c r="B1978" s="10"/>
      <c r="C1978" s="11"/>
      <c r="D1978" s="31" t="s">
        <v>917</v>
      </c>
      <c r="E1978" s="42"/>
      <c r="F1978" s="42"/>
    </row>
    <row r="1979" spans="1:6" x14ac:dyDescent="0.25">
      <c r="A1979" s="13"/>
      <c r="B1979" s="17">
        <f>A1978+0.1</f>
        <v>49.1</v>
      </c>
      <c r="C1979" s="14"/>
      <c r="D1979" s="15" t="s">
        <v>918</v>
      </c>
      <c r="E1979" s="43" t="s">
        <v>1192</v>
      </c>
      <c r="F1979" s="43"/>
    </row>
    <row r="1980" spans="1:6" x14ac:dyDescent="0.25">
      <c r="A1980" s="19"/>
      <c r="B1980" s="20">
        <f>B1979</f>
        <v>49.1</v>
      </c>
      <c r="C1980" s="20">
        <f>B1979+0.01</f>
        <v>49.11</v>
      </c>
      <c r="D1980" s="21" t="s">
        <v>919</v>
      </c>
      <c r="E1980" s="41" t="s">
        <v>1192</v>
      </c>
      <c r="F1980" s="41"/>
    </row>
    <row r="1981" spans="1:6" x14ac:dyDescent="0.25">
      <c r="A1981" s="19"/>
      <c r="B1981" s="20">
        <f t="shared" ref="B1981:B1988" si="301">B1980</f>
        <v>49.1</v>
      </c>
      <c r="C1981" s="20">
        <f>C1980+0.01</f>
        <v>49.12</v>
      </c>
      <c r="D1981" s="21" t="s">
        <v>920</v>
      </c>
      <c r="E1981" s="41" t="s">
        <v>1192</v>
      </c>
      <c r="F1981" s="41"/>
    </row>
    <row r="1982" spans="1:6" x14ac:dyDescent="0.25">
      <c r="A1982" s="19"/>
      <c r="B1982" s="20">
        <f t="shared" si="301"/>
        <v>49.1</v>
      </c>
      <c r="C1982" s="20">
        <f t="shared" ref="C1982:C1988" si="302">C1981+0.01</f>
        <v>49.129999999999995</v>
      </c>
      <c r="D1982" s="21" t="s">
        <v>921</v>
      </c>
      <c r="E1982" s="41" t="s">
        <v>1192</v>
      </c>
      <c r="F1982" s="41"/>
    </row>
    <row r="1983" spans="1:6" x14ac:dyDescent="0.25">
      <c r="A1983" s="19"/>
      <c r="B1983" s="20">
        <f t="shared" si="301"/>
        <v>49.1</v>
      </c>
      <c r="C1983" s="20">
        <f t="shared" si="302"/>
        <v>49.139999999999993</v>
      </c>
      <c r="D1983" s="21" t="s">
        <v>922</v>
      </c>
      <c r="E1983" s="41" t="s">
        <v>1192</v>
      </c>
      <c r="F1983" s="41"/>
    </row>
    <row r="1984" spans="1:6" x14ac:dyDescent="0.25">
      <c r="A1984" s="19"/>
      <c r="B1984" s="20">
        <f t="shared" si="301"/>
        <v>49.1</v>
      </c>
      <c r="C1984" s="20">
        <f t="shared" si="302"/>
        <v>49.149999999999991</v>
      </c>
      <c r="D1984" s="21" t="s">
        <v>923</v>
      </c>
      <c r="E1984" s="41" t="s">
        <v>1192</v>
      </c>
      <c r="F1984" s="41"/>
    </row>
    <row r="1985" spans="1:6" x14ac:dyDescent="0.25">
      <c r="A1985" s="19"/>
      <c r="B1985" s="20">
        <f t="shared" si="301"/>
        <v>49.1</v>
      </c>
      <c r="C1985" s="20">
        <f t="shared" si="302"/>
        <v>49.159999999999989</v>
      </c>
      <c r="D1985" s="21" t="s">
        <v>924</v>
      </c>
      <c r="E1985" s="41" t="s">
        <v>1192</v>
      </c>
      <c r="F1985" s="41"/>
    </row>
    <row r="1986" spans="1:6" x14ac:dyDescent="0.25">
      <c r="A1986" s="19"/>
      <c r="B1986" s="20">
        <f t="shared" si="301"/>
        <v>49.1</v>
      </c>
      <c r="C1986" s="20">
        <f t="shared" si="302"/>
        <v>49.169999999999987</v>
      </c>
      <c r="D1986" s="21" t="s">
        <v>925</v>
      </c>
      <c r="E1986" s="41" t="s">
        <v>1192</v>
      </c>
      <c r="F1986" s="41"/>
    </row>
    <row r="1987" spans="1:6" x14ac:dyDescent="0.25">
      <c r="A1987" s="19"/>
      <c r="B1987" s="20">
        <f t="shared" si="301"/>
        <v>49.1</v>
      </c>
      <c r="C1987" s="20">
        <f t="shared" si="302"/>
        <v>49.179999999999986</v>
      </c>
      <c r="D1987" s="21" t="s">
        <v>926</v>
      </c>
      <c r="E1987" s="41" t="s">
        <v>1192</v>
      </c>
      <c r="F1987" s="41"/>
    </row>
    <row r="1988" spans="1:6" x14ac:dyDescent="0.25">
      <c r="A1988" s="19"/>
      <c r="B1988" s="20">
        <f t="shared" si="301"/>
        <v>49.1</v>
      </c>
      <c r="C1988" s="20">
        <f t="shared" si="302"/>
        <v>49.189999999999984</v>
      </c>
      <c r="D1988" s="21" t="s">
        <v>927</v>
      </c>
      <c r="E1988" s="41" t="s">
        <v>1192</v>
      </c>
      <c r="F1988" s="41"/>
    </row>
    <row r="1989" spans="1:6" ht="15" customHeight="1" x14ac:dyDescent="0.25">
      <c r="A1989" s="13"/>
      <c r="B1989" s="17">
        <f>B1979+0.1</f>
        <v>49.2</v>
      </c>
      <c r="C1989" s="14"/>
      <c r="D1989" s="15" t="s">
        <v>928</v>
      </c>
      <c r="E1989" s="43"/>
      <c r="F1989" s="43"/>
    </row>
    <row r="1990" spans="1:6" x14ac:dyDescent="0.25">
      <c r="A1990" s="19"/>
      <c r="B1990" s="20">
        <f>B1989</f>
        <v>49.2</v>
      </c>
      <c r="C1990" s="20">
        <f>B1989+0.01</f>
        <v>49.21</v>
      </c>
      <c r="D1990" s="21" t="s">
        <v>929</v>
      </c>
      <c r="E1990" s="41" t="s">
        <v>1192</v>
      </c>
      <c r="F1990" s="41"/>
    </row>
    <row r="1991" spans="1:6" x14ac:dyDescent="0.25">
      <c r="A1991" s="19"/>
      <c r="B1991" s="20">
        <f t="shared" ref="B1991:B2000" si="303">B1990</f>
        <v>49.2</v>
      </c>
      <c r="C1991" s="20">
        <f>C1990+0.01</f>
        <v>49.22</v>
      </c>
      <c r="D1991" s="21" t="s">
        <v>930</v>
      </c>
      <c r="E1991" s="41" t="s">
        <v>1192</v>
      </c>
      <c r="F1991" s="41"/>
    </row>
    <row r="1992" spans="1:6" x14ac:dyDescent="0.25">
      <c r="A1992" s="19"/>
      <c r="B1992" s="20">
        <f t="shared" si="303"/>
        <v>49.2</v>
      </c>
      <c r="C1992" s="20">
        <f t="shared" ref="C1992:C1998" si="304">C1991+0.01</f>
        <v>49.23</v>
      </c>
      <c r="D1992" s="21" t="s">
        <v>931</v>
      </c>
      <c r="E1992" s="41" t="s">
        <v>1192</v>
      </c>
      <c r="F1992" s="41"/>
    </row>
    <row r="1993" spans="1:6" x14ac:dyDescent="0.25">
      <c r="A1993" s="19"/>
      <c r="B1993" s="20">
        <f t="shared" si="303"/>
        <v>49.2</v>
      </c>
      <c r="C1993" s="20">
        <f t="shared" si="304"/>
        <v>49.239999999999995</v>
      </c>
      <c r="D1993" s="21" t="s">
        <v>932</v>
      </c>
      <c r="E1993" s="41" t="s">
        <v>1192</v>
      </c>
      <c r="F1993" s="41"/>
    </row>
    <row r="1994" spans="1:6" x14ac:dyDescent="0.25">
      <c r="A1994" s="19"/>
      <c r="B1994" s="20">
        <f t="shared" si="303"/>
        <v>49.2</v>
      </c>
      <c r="C1994" s="20">
        <f t="shared" si="304"/>
        <v>49.249999999999993</v>
      </c>
      <c r="D1994" s="21" t="s">
        <v>933</v>
      </c>
      <c r="E1994" s="41" t="s">
        <v>1192</v>
      </c>
      <c r="F1994" s="41"/>
    </row>
    <row r="1995" spans="1:6" x14ac:dyDescent="0.25">
      <c r="A1995" s="19"/>
      <c r="B1995" s="20">
        <f t="shared" si="303"/>
        <v>49.2</v>
      </c>
      <c r="C1995" s="20">
        <f t="shared" si="304"/>
        <v>49.259999999999991</v>
      </c>
      <c r="D1995" s="21" t="s">
        <v>934</v>
      </c>
      <c r="E1995" s="41" t="s">
        <v>1192</v>
      </c>
      <c r="F1995" s="41"/>
    </row>
    <row r="1996" spans="1:6" x14ac:dyDescent="0.25">
      <c r="A1996" s="19"/>
      <c r="B1996" s="20">
        <f t="shared" si="303"/>
        <v>49.2</v>
      </c>
      <c r="C1996" s="20">
        <f t="shared" si="304"/>
        <v>49.269999999999989</v>
      </c>
      <c r="D1996" s="21" t="s">
        <v>935</v>
      </c>
      <c r="E1996" s="41" t="s">
        <v>1192</v>
      </c>
      <c r="F1996" s="41"/>
    </row>
    <row r="1997" spans="1:6" x14ac:dyDescent="0.25">
      <c r="A1997" s="19"/>
      <c r="B1997" s="20">
        <f t="shared" si="303"/>
        <v>49.2</v>
      </c>
      <c r="C1997" s="20">
        <f t="shared" si="304"/>
        <v>49.279999999999987</v>
      </c>
      <c r="D1997" s="21" t="s">
        <v>936</v>
      </c>
      <c r="E1997" s="41" t="s">
        <v>1192</v>
      </c>
      <c r="F1997" s="41"/>
    </row>
    <row r="1998" spans="1:6" x14ac:dyDescent="0.25">
      <c r="A1998" s="19"/>
      <c r="B1998" s="20">
        <f t="shared" si="303"/>
        <v>49.2</v>
      </c>
      <c r="C1998" s="20">
        <f t="shared" si="304"/>
        <v>49.289999999999985</v>
      </c>
      <c r="D1998" s="21" t="s">
        <v>937</v>
      </c>
      <c r="E1998" s="41" t="s">
        <v>1192</v>
      </c>
      <c r="F1998" s="41"/>
    </row>
    <row r="1999" spans="1:6" x14ac:dyDescent="0.25">
      <c r="A1999" s="19"/>
      <c r="B1999" s="20">
        <f t="shared" si="303"/>
        <v>49.2</v>
      </c>
      <c r="C1999" s="29">
        <f>C1998+0.001</f>
        <v>49.290999999999983</v>
      </c>
      <c r="D1999" s="21" t="s">
        <v>938</v>
      </c>
      <c r="E1999" s="41" t="s">
        <v>1192</v>
      </c>
      <c r="F1999" s="41"/>
    </row>
    <row r="2000" spans="1:6" x14ac:dyDescent="0.25">
      <c r="A2000" s="19"/>
      <c r="B2000" s="20">
        <f t="shared" si="303"/>
        <v>49.2</v>
      </c>
      <c r="C2000" s="29">
        <f>C1999+0.001</f>
        <v>49.29199999999998</v>
      </c>
      <c r="D2000" s="21" t="s">
        <v>939</v>
      </c>
      <c r="E2000" s="41" t="s">
        <v>1192</v>
      </c>
      <c r="F2000" s="41"/>
    </row>
    <row r="2001" spans="1:6" x14ac:dyDescent="0.25">
      <c r="A2001" s="13"/>
      <c r="B2001" s="17">
        <f>B1989+0.1</f>
        <v>49.300000000000004</v>
      </c>
      <c r="C2001" s="14"/>
      <c r="D2001" s="15" t="s">
        <v>1088</v>
      </c>
      <c r="E2001" s="43"/>
      <c r="F2001" s="43"/>
    </row>
    <row r="2002" spans="1:6" x14ac:dyDescent="0.25">
      <c r="A2002" s="19"/>
      <c r="B2002" s="20">
        <f>B2001</f>
        <v>49.300000000000004</v>
      </c>
      <c r="C2002" s="20">
        <f>B2001+0.01</f>
        <v>49.31</v>
      </c>
      <c r="D2002" s="21" t="s">
        <v>1089</v>
      </c>
      <c r="E2002" s="41" t="s">
        <v>1192</v>
      </c>
      <c r="F2002" s="41"/>
    </row>
    <row r="2003" spans="1:6" x14ac:dyDescent="0.25">
      <c r="A2003" s="19"/>
      <c r="B2003" s="20">
        <f t="shared" ref="B2003:B2005" si="305">B2002</f>
        <v>49.300000000000004</v>
      </c>
      <c r="C2003" s="20">
        <f>C2002+0.01</f>
        <v>49.32</v>
      </c>
      <c r="D2003" s="21" t="s">
        <v>940</v>
      </c>
      <c r="E2003" s="41" t="s">
        <v>1192</v>
      </c>
      <c r="F2003" s="41"/>
    </row>
    <row r="2004" spans="1:6" x14ac:dyDescent="0.25">
      <c r="A2004" s="19"/>
      <c r="B2004" s="20">
        <f t="shared" si="305"/>
        <v>49.300000000000004</v>
      </c>
      <c r="C2004" s="20">
        <f t="shared" ref="C2004:C2005" si="306">C2003+0.01</f>
        <v>49.33</v>
      </c>
      <c r="D2004" s="21" t="s">
        <v>941</v>
      </c>
      <c r="E2004" s="41" t="s">
        <v>1192</v>
      </c>
      <c r="F2004" s="41"/>
    </row>
    <row r="2005" spans="1:6" x14ac:dyDescent="0.25">
      <c r="A2005" s="19"/>
      <c r="B2005" s="20">
        <f t="shared" si="305"/>
        <v>49.300000000000004</v>
      </c>
      <c r="C2005" s="20">
        <f t="shared" si="306"/>
        <v>49.339999999999996</v>
      </c>
      <c r="D2005" s="21" t="s">
        <v>942</v>
      </c>
      <c r="E2005" s="41" t="s">
        <v>1192</v>
      </c>
      <c r="F2005" s="41"/>
    </row>
    <row r="2006" spans="1:6" x14ac:dyDescent="0.25">
      <c r="A2006" s="13"/>
      <c r="B2006" s="17">
        <f>B2001+0.1</f>
        <v>49.400000000000006</v>
      </c>
      <c r="C2006" s="14"/>
      <c r="D2006" s="15" t="s">
        <v>943</v>
      </c>
      <c r="E2006" s="43"/>
      <c r="F2006" s="43"/>
    </row>
    <row r="2007" spans="1:6" x14ac:dyDescent="0.25">
      <c r="A2007" s="19"/>
      <c r="B2007" s="20">
        <f>B2006</f>
        <v>49.400000000000006</v>
      </c>
      <c r="C2007" s="20">
        <f>B2006+0.01</f>
        <v>49.410000000000004</v>
      </c>
      <c r="D2007" s="21" t="s">
        <v>944</v>
      </c>
      <c r="E2007" s="41" t="s">
        <v>1192</v>
      </c>
      <c r="F2007" s="41"/>
    </row>
    <row r="2008" spans="1:6" x14ac:dyDescent="0.25">
      <c r="A2008" s="19"/>
      <c r="B2008" s="20">
        <f t="shared" ref="B2008:B2014" si="307">B2007</f>
        <v>49.400000000000006</v>
      </c>
      <c r="C2008" s="20">
        <f>C2007+0.01</f>
        <v>49.42</v>
      </c>
      <c r="D2008" s="21" t="s">
        <v>945</v>
      </c>
      <c r="E2008" s="41" t="s">
        <v>1192</v>
      </c>
      <c r="F2008" s="41"/>
    </row>
    <row r="2009" spans="1:6" x14ac:dyDescent="0.25">
      <c r="A2009" s="19"/>
      <c r="B2009" s="20">
        <f t="shared" si="307"/>
        <v>49.400000000000006</v>
      </c>
      <c r="C2009" s="20">
        <f t="shared" ref="C2009:C2014" si="308">C2008+0.01</f>
        <v>49.43</v>
      </c>
      <c r="D2009" s="21" t="s">
        <v>946</v>
      </c>
      <c r="E2009" s="41" t="s">
        <v>1192</v>
      </c>
      <c r="F2009" s="41"/>
    </row>
    <row r="2010" spans="1:6" x14ac:dyDescent="0.25">
      <c r="A2010" s="19"/>
      <c r="B2010" s="20">
        <f t="shared" si="307"/>
        <v>49.400000000000006</v>
      </c>
      <c r="C2010" s="20">
        <f t="shared" si="308"/>
        <v>49.44</v>
      </c>
      <c r="D2010" s="21" t="s">
        <v>935</v>
      </c>
      <c r="E2010" s="41" t="s">
        <v>1192</v>
      </c>
      <c r="F2010" s="41"/>
    </row>
    <row r="2011" spans="1:6" x14ac:dyDescent="0.25">
      <c r="A2011" s="19"/>
      <c r="B2011" s="20">
        <f t="shared" si="307"/>
        <v>49.400000000000006</v>
      </c>
      <c r="C2011" s="20">
        <f t="shared" si="308"/>
        <v>49.449999999999996</v>
      </c>
      <c r="D2011" s="21" t="s">
        <v>947</v>
      </c>
      <c r="E2011" s="41" t="s">
        <v>1192</v>
      </c>
      <c r="F2011" s="41"/>
    </row>
    <row r="2012" spans="1:6" x14ac:dyDescent="0.25">
      <c r="A2012" s="19"/>
      <c r="B2012" s="20">
        <f t="shared" si="307"/>
        <v>49.400000000000006</v>
      </c>
      <c r="C2012" s="20">
        <f t="shared" si="308"/>
        <v>49.459999999999994</v>
      </c>
      <c r="D2012" s="21" t="s">
        <v>948</v>
      </c>
      <c r="E2012" s="41" t="s">
        <v>1192</v>
      </c>
      <c r="F2012" s="41"/>
    </row>
    <row r="2013" spans="1:6" x14ac:dyDescent="0.25">
      <c r="A2013" s="19"/>
      <c r="B2013" s="20">
        <f t="shared" si="307"/>
        <v>49.400000000000006</v>
      </c>
      <c r="C2013" s="20">
        <f t="shared" si="308"/>
        <v>49.469999999999992</v>
      </c>
      <c r="D2013" s="21" t="s">
        <v>949</v>
      </c>
      <c r="E2013" s="41" t="s">
        <v>1192</v>
      </c>
      <c r="F2013" s="41"/>
    </row>
    <row r="2014" spans="1:6" x14ac:dyDescent="0.25">
      <c r="A2014" s="19"/>
      <c r="B2014" s="20">
        <f t="shared" si="307"/>
        <v>49.400000000000006</v>
      </c>
      <c r="C2014" s="20">
        <f t="shared" si="308"/>
        <v>49.47999999999999</v>
      </c>
      <c r="D2014" s="21" t="s">
        <v>939</v>
      </c>
      <c r="E2014" s="41" t="s">
        <v>1192</v>
      </c>
      <c r="F2014" s="41"/>
    </row>
    <row r="2015" spans="1:6" x14ac:dyDescent="0.25">
      <c r="A2015" s="13"/>
      <c r="B2015" s="17">
        <f>B2006+0.1</f>
        <v>49.500000000000007</v>
      </c>
      <c r="C2015" s="14"/>
      <c r="D2015" s="15" t="s">
        <v>950</v>
      </c>
      <c r="E2015" s="43"/>
      <c r="F2015" s="43"/>
    </row>
    <row r="2016" spans="1:6" x14ac:dyDescent="0.25">
      <c r="A2016" s="19"/>
      <c r="B2016" s="20">
        <f>B2015</f>
        <v>49.500000000000007</v>
      </c>
      <c r="C2016" s="20">
        <f>B2015+0.01</f>
        <v>49.510000000000005</v>
      </c>
      <c r="D2016" s="21" t="s">
        <v>951</v>
      </c>
      <c r="E2016" s="41" t="s">
        <v>1192</v>
      </c>
      <c r="F2016" s="41"/>
    </row>
    <row r="2017" spans="1:6" x14ac:dyDescent="0.25">
      <c r="A2017" s="19"/>
      <c r="B2017" s="20">
        <f t="shared" ref="B2017:B2031" si="309">B2016</f>
        <v>49.500000000000007</v>
      </c>
      <c r="C2017" s="20">
        <f>C2016+0.01</f>
        <v>49.52</v>
      </c>
      <c r="D2017" s="21" t="s">
        <v>952</v>
      </c>
      <c r="E2017" s="41" t="s">
        <v>1192</v>
      </c>
      <c r="F2017" s="41"/>
    </row>
    <row r="2018" spans="1:6" x14ac:dyDescent="0.25">
      <c r="A2018" s="19"/>
      <c r="B2018" s="20">
        <f t="shared" si="309"/>
        <v>49.500000000000007</v>
      </c>
      <c r="C2018" s="20">
        <f t="shared" ref="C2018:C2024" si="310">C2017+0.01</f>
        <v>49.53</v>
      </c>
      <c r="D2018" s="21" t="s">
        <v>953</v>
      </c>
      <c r="E2018" s="41" t="s">
        <v>1192</v>
      </c>
      <c r="F2018" s="41"/>
    </row>
    <row r="2019" spans="1:6" x14ac:dyDescent="0.25">
      <c r="A2019" s="19"/>
      <c r="B2019" s="20">
        <f t="shared" si="309"/>
        <v>49.500000000000007</v>
      </c>
      <c r="C2019" s="20">
        <f t="shared" si="310"/>
        <v>49.54</v>
      </c>
      <c r="D2019" s="21" t="s">
        <v>954</v>
      </c>
      <c r="E2019" s="41" t="s">
        <v>1192</v>
      </c>
      <c r="F2019" s="41"/>
    </row>
    <row r="2020" spans="1:6" x14ac:dyDescent="0.25">
      <c r="A2020" s="19"/>
      <c r="B2020" s="20">
        <f t="shared" si="309"/>
        <v>49.500000000000007</v>
      </c>
      <c r="C2020" s="20">
        <f t="shared" si="310"/>
        <v>49.55</v>
      </c>
      <c r="D2020" s="21" t="s">
        <v>955</v>
      </c>
      <c r="E2020" s="41" t="s">
        <v>1192</v>
      </c>
      <c r="F2020" s="41"/>
    </row>
    <row r="2021" spans="1:6" x14ac:dyDescent="0.25">
      <c r="A2021" s="19"/>
      <c r="B2021" s="20">
        <f t="shared" si="309"/>
        <v>49.500000000000007</v>
      </c>
      <c r="C2021" s="20">
        <f t="shared" si="310"/>
        <v>49.559999999999995</v>
      </c>
      <c r="D2021" s="21" t="s">
        <v>956</v>
      </c>
      <c r="E2021" s="41" t="s">
        <v>1192</v>
      </c>
      <c r="F2021" s="41"/>
    </row>
    <row r="2022" spans="1:6" x14ac:dyDescent="0.25">
      <c r="A2022" s="19"/>
      <c r="B2022" s="20">
        <f t="shared" si="309"/>
        <v>49.500000000000007</v>
      </c>
      <c r="C2022" s="20">
        <f t="shared" si="310"/>
        <v>49.569999999999993</v>
      </c>
      <c r="D2022" s="21" t="s">
        <v>957</v>
      </c>
      <c r="E2022" s="41" t="s">
        <v>1192</v>
      </c>
      <c r="F2022" s="41"/>
    </row>
    <row r="2023" spans="1:6" x14ac:dyDescent="0.25">
      <c r="A2023" s="19"/>
      <c r="B2023" s="20">
        <f t="shared" si="309"/>
        <v>49.500000000000007</v>
      </c>
      <c r="C2023" s="20">
        <f t="shared" si="310"/>
        <v>49.579999999999991</v>
      </c>
      <c r="D2023" s="21" t="s">
        <v>958</v>
      </c>
      <c r="E2023" s="41" t="s">
        <v>1192</v>
      </c>
      <c r="F2023" s="41"/>
    </row>
    <row r="2024" spans="1:6" x14ac:dyDescent="0.25">
      <c r="A2024" s="19"/>
      <c r="B2024" s="20">
        <f t="shared" si="309"/>
        <v>49.500000000000007</v>
      </c>
      <c r="C2024" s="20">
        <f t="shared" si="310"/>
        <v>49.589999999999989</v>
      </c>
      <c r="D2024" s="21" t="s">
        <v>959</v>
      </c>
      <c r="E2024" s="41" t="s">
        <v>1192</v>
      </c>
      <c r="F2024" s="41"/>
    </row>
    <row r="2025" spans="1:6" x14ac:dyDescent="0.25">
      <c r="A2025" s="19"/>
      <c r="B2025" s="20">
        <f t="shared" si="309"/>
        <v>49.500000000000007</v>
      </c>
      <c r="C2025" s="29">
        <f>C2024+0.001</f>
        <v>49.590999999999987</v>
      </c>
      <c r="D2025" s="21" t="s">
        <v>960</v>
      </c>
      <c r="E2025" s="41" t="s">
        <v>1192</v>
      </c>
      <c r="F2025" s="41"/>
    </row>
    <row r="2026" spans="1:6" x14ac:dyDescent="0.25">
      <c r="A2026" s="19"/>
      <c r="B2026" s="20">
        <f t="shared" si="309"/>
        <v>49.500000000000007</v>
      </c>
      <c r="C2026" s="29">
        <f>C2025+0.001</f>
        <v>49.591999999999985</v>
      </c>
      <c r="D2026" s="21" t="s">
        <v>961</v>
      </c>
      <c r="E2026" s="41" t="s">
        <v>1192</v>
      </c>
      <c r="F2026" s="41"/>
    </row>
    <row r="2027" spans="1:6" x14ac:dyDescent="0.25">
      <c r="A2027" s="19"/>
      <c r="B2027" s="20">
        <f t="shared" si="309"/>
        <v>49.500000000000007</v>
      </c>
      <c r="C2027" s="29">
        <f t="shared" ref="C2027:C2031" si="311">C2026+0.001</f>
        <v>49.592999999999982</v>
      </c>
      <c r="D2027" s="21" t="s">
        <v>962</v>
      </c>
      <c r="E2027" s="41" t="s">
        <v>1192</v>
      </c>
      <c r="F2027" s="41"/>
    </row>
    <row r="2028" spans="1:6" x14ac:dyDescent="0.25">
      <c r="A2028" s="19"/>
      <c r="B2028" s="20">
        <f t="shared" si="309"/>
        <v>49.500000000000007</v>
      </c>
      <c r="C2028" s="29">
        <f t="shared" si="311"/>
        <v>49.59399999999998</v>
      </c>
      <c r="D2028" s="21" t="s">
        <v>963</v>
      </c>
      <c r="E2028" s="41" t="s">
        <v>1192</v>
      </c>
      <c r="F2028" s="41"/>
    </row>
    <row r="2029" spans="1:6" x14ac:dyDescent="0.25">
      <c r="A2029" s="19"/>
      <c r="B2029" s="20">
        <f t="shared" si="309"/>
        <v>49.500000000000007</v>
      </c>
      <c r="C2029" s="29">
        <f t="shared" si="311"/>
        <v>49.594999999999978</v>
      </c>
      <c r="D2029" s="21" t="s">
        <v>964</v>
      </c>
      <c r="E2029" s="41" t="s">
        <v>1192</v>
      </c>
      <c r="F2029" s="41"/>
    </row>
    <row r="2030" spans="1:6" x14ac:dyDescent="0.25">
      <c r="A2030" s="19"/>
      <c r="B2030" s="20">
        <f t="shared" si="309"/>
        <v>49.500000000000007</v>
      </c>
      <c r="C2030" s="29">
        <f t="shared" si="311"/>
        <v>49.595999999999975</v>
      </c>
      <c r="D2030" s="21" t="s">
        <v>965</v>
      </c>
      <c r="E2030" s="41" t="s">
        <v>1192</v>
      </c>
      <c r="F2030" s="41"/>
    </row>
    <row r="2031" spans="1:6" x14ac:dyDescent="0.25">
      <c r="A2031" s="19"/>
      <c r="B2031" s="20">
        <f t="shared" si="309"/>
        <v>49.500000000000007</v>
      </c>
      <c r="C2031" s="29">
        <f t="shared" si="311"/>
        <v>49.596999999999973</v>
      </c>
      <c r="D2031" s="21" t="s">
        <v>966</v>
      </c>
      <c r="E2031" s="41" t="s">
        <v>1192</v>
      </c>
      <c r="F2031" s="41"/>
    </row>
    <row r="2032" spans="1:6" x14ac:dyDescent="0.25">
      <c r="A2032" s="13"/>
      <c r="B2032" s="17">
        <f>B2015+0.1</f>
        <v>49.600000000000009</v>
      </c>
      <c r="C2032" s="14"/>
      <c r="D2032" s="15" t="s">
        <v>950</v>
      </c>
      <c r="E2032" s="43"/>
      <c r="F2032" s="43"/>
    </row>
    <row r="2033" spans="1:6" x14ac:dyDescent="0.25">
      <c r="A2033" s="19"/>
      <c r="B2033" s="20">
        <f>B2032</f>
        <v>49.600000000000009</v>
      </c>
      <c r="C2033" s="20">
        <f>B2032+0.01</f>
        <v>49.610000000000007</v>
      </c>
      <c r="D2033" s="21" t="s">
        <v>967</v>
      </c>
      <c r="E2033" s="41" t="s">
        <v>1192</v>
      </c>
      <c r="F2033" s="41"/>
    </row>
    <row r="2034" spans="1:6" x14ac:dyDescent="0.25">
      <c r="A2034" s="19"/>
      <c r="B2034" s="20">
        <f t="shared" ref="B2034:B2049" si="312">B2033</f>
        <v>49.600000000000009</v>
      </c>
      <c r="C2034" s="20">
        <f>C2033+0.01</f>
        <v>49.620000000000005</v>
      </c>
      <c r="D2034" s="21" t="s">
        <v>968</v>
      </c>
      <c r="E2034" s="41" t="s">
        <v>1192</v>
      </c>
      <c r="F2034" s="41"/>
    </row>
    <row r="2035" spans="1:6" x14ac:dyDescent="0.25">
      <c r="A2035" s="19"/>
      <c r="B2035" s="20">
        <f t="shared" si="312"/>
        <v>49.600000000000009</v>
      </c>
      <c r="C2035" s="20">
        <f t="shared" ref="C2035:C2041" si="313">C2034+0.01</f>
        <v>49.63</v>
      </c>
      <c r="D2035" s="21" t="s">
        <v>969</v>
      </c>
      <c r="E2035" s="41" t="s">
        <v>1192</v>
      </c>
      <c r="F2035" s="41"/>
    </row>
    <row r="2036" spans="1:6" x14ac:dyDescent="0.25">
      <c r="A2036" s="19"/>
      <c r="B2036" s="20">
        <f t="shared" si="312"/>
        <v>49.600000000000009</v>
      </c>
      <c r="C2036" s="20">
        <f t="shared" si="313"/>
        <v>49.64</v>
      </c>
      <c r="D2036" s="21" t="s">
        <v>970</v>
      </c>
      <c r="E2036" s="41" t="s">
        <v>1192</v>
      </c>
      <c r="F2036" s="41"/>
    </row>
    <row r="2037" spans="1:6" x14ac:dyDescent="0.25">
      <c r="A2037" s="19"/>
      <c r="B2037" s="20">
        <f t="shared" si="312"/>
        <v>49.600000000000009</v>
      </c>
      <c r="C2037" s="20">
        <f t="shared" si="313"/>
        <v>49.65</v>
      </c>
      <c r="D2037" s="21" t="s">
        <v>971</v>
      </c>
      <c r="E2037" s="41" t="s">
        <v>1192</v>
      </c>
      <c r="F2037" s="41"/>
    </row>
    <row r="2038" spans="1:6" x14ac:dyDescent="0.25">
      <c r="A2038" s="19"/>
      <c r="B2038" s="20">
        <f t="shared" si="312"/>
        <v>49.600000000000009</v>
      </c>
      <c r="C2038" s="20">
        <f t="shared" si="313"/>
        <v>49.66</v>
      </c>
      <c r="D2038" s="21" t="s">
        <v>972</v>
      </c>
      <c r="E2038" s="41" t="s">
        <v>1192</v>
      </c>
      <c r="F2038" s="41"/>
    </row>
    <row r="2039" spans="1:6" x14ac:dyDescent="0.25">
      <c r="A2039" s="19"/>
      <c r="B2039" s="20">
        <f t="shared" si="312"/>
        <v>49.600000000000009</v>
      </c>
      <c r="C2039" s="20">
        <f t="shared" si="313"/>
        <v>49.669999999999995</v>
      </c>
      <c r="D2039" s="21" t="s">
        <v>973</v>
      </c>
      <c r="E2039" s="41" t="s">
        <v>1192</v>
      </c>
      <c r="F2039" s="41"/>
    </row>
    <row r="2040" spans="1:6" x14ac:dyDescent="0.25">
      <c r="A2040" s="19"/>
      <c r="B2040" s="20">
        <f t="shared" si="312"/>
        <v>49.600000000000009</v>
      </c>
      <c r="C2040" s="20">
        <f t="shared" si="313"/>
        <v>49.679999999999993</v>
      </c>
      <c r="D2040" s="21" t="s">
        <v>974</v>
      </c>
      <c r="E2040" s="41" t="s">
        <v>1192</v>
      </c>
      <c r="F2040" s="41"/>
    </row>
    <row r="2041" spans="1:6" x14ac:dyDescent="0.25">
      <c r="A2041" s="19"/>
      <c r="B2041" s="20">
        <f t="shared" si="312"/>
        <v>49.600000000000009</v>
      </c>
      <c r="C2041" s="20">
        <f t="shared" si="313"/>
        <v>49.689999999999991</v>
      </c>
      <c r="D2041" s="21" t="s">
        <v>975</v>
      </c>
      <c r="E2041" s="41" t="s">
        <v>1192</v>
      </c>
      <c r="F2041" s="41"/>
    </row>
    <row r="2042" spans="1:6" x14ac:dyDescent="0.25">
      <c r="A2042" s="19"/>
      <c r="B2042" s="20">
        <f t="shared" si="312"/>
        <v>49.600000000000009</v>
      </c>
      <c r="C2042" s="29">
        <f>C2041+0.001</f>
        <v>49.690999999999988</v>
      </c>
      <c r="D2042" s="21" t="s">
        <v>976</v>
      </c>
      <c r="E2042" s="41" t="s">
        <v>1192</v>
      </c>
      <c r="F2042" s="41"/>
    </row>
    <row r="2043" spans="1:6" x14ac:dyDescent="0.25">
      <c r="A2043" s="19"/>
      <c r="B2043" s="20">
        <f t="shared" si="312"/>
        <v>49.600000000000009</v>
      </c>
      <c r="C2043" s="29">
        <f>C2042+0.001</f>
        <v>49.691999999999986</v>
      </c>
      <c r="D2043" s="21" t="s">
        <v>977</v>
      </c>
      <c r="E2043" s="41" t="s">
        <v>1192</v>
      </c>
      <c r="F2043" s="41"/>
    </row>
    <row r="2044" spans="1:6" ht="15" customHeight="1" x14ac:dyDescent="0.25">
      <c r="A2044" s="19"/>
      <c r="B2044" s="20">
        <f t="shared" si="312"/>
        <v>49.600000000000009</v>
      </c>
      <c r="C2044" s="29">
        <f t="shared" ref="C2044:C2047" si="314">C2043+0.001</f>
        <v>49.692999999999984</v>
      </c>
      <c r="D2044" s="21" t="s">
        <v>978</v>
      </c>
      <c r="E2044" s="41" t="s">
        <v>1192</v>
      </c>
      <c r="F2044" s="41"/>
    </row>
    <row r="2045" spans="1:6" x14ac:dyDescent="0.25">
      <c r="A2045" s="19"/>
      <c r="B2045" s="20">
        <f t="shared" si="312"/>
        <v>49.600000000000009</v>
      </c>
      <c r="C2045" s="29">
        <f t="shared" si="314"/>
        <v>49.693999999999981</v>
      </c>
      <c r="D2045" s="21" t="s">
        <v>979</v>
      </c>
      <c r="E2045" s="41" t="s">
        <v>1192</v>
      </c>
      <c r="F2045" s="41"/>
    </row>
    <row r="2046" spans="1:6" x14ac:dyDescent="0.25">
      <c r="A2046" s="19"/>
      <c r="B2046" s="20">
        <f t="shared" si="312"/>
        <v>49.600000000000009</v>
      </c>
      <c r="C2046" s="29">
        <f t="shared" si="314"/>
        <v>49.694999999999979</v>
      </c>
      <c r="D2046" s="21" t="s">
        <v>980</v>
      </c>
      <c r="E2046" s="41" t="s">
        <v>1192</v>
      </c>
      <c r="F2046" s="41"/>
    </row>
    <row r="2047" spans="1:6" x14ac:dyDescent="0.25">
      <c r="A2047" s="19"/>
      <c r="B2047" s="20">
        <f t="shared" si="312"/>
        <v>49.600000000000009</v>
      </c>
      <c r="C2047" s="29">
        <f t="shared" si="314"/>
        <v>49.695999999999977</v>
      </c>
      <c r="D2047" s="21" t="s">
        <v>981</v>
      </c>
      <c r="E2047" s="41" t="s">
        <v>1192</v>
      </c>
      <c r="F2047" s="41"/>
    </row>
    <row r="2048" spans="1:6" x14ac:dyDescent="0.25">
      <c r="A2048" s="19"/>
      <c r="B2048" s="20">
        <f t="shared" si="312"/>
        <v>49.600000000000009</v>
      </c>
      <c r="C2048" s="29">
        <f>C2047+0.001</f>
        <v>49.696999999999974</v>
      </c>
      <c r="D2048" s="21" t="s">
        <v>982</v>
      </c>
      <c r="E2048" s="41" t="s">
        <v>1192</v>
      </c>
      <c r="F2048" s="41"/>
    </row>
    <row r="2049" spans="1:6" x14ac:dyDescent="0.25">
      <c r="A2049" s="19"/>
      <c r="B2049" s="20">
        <f t="shared" si="312"/>
        <v>49.600000000000009</v>
      </c>
      <c r="C2049" s="29">
        <f>C2048+0.001</f>
        <v>49.697999999999972</v>
      </c>
      <c r="D2049" s="21" t="s">
        <v>983</v>
      </c>
      <c r="E2049" s="41" t="s">
        <v>1192</v>
      </c>
      <c r="F2049" s="41"/>
    </row>
    <row r="2050" spans="1:6" x14ac:dyDescent="0.25">
      <c r="A2050" s="13"/>
      <c r="B2050" s="17">
        <f>B2033+0.1</f>
        <v>49.70000000000001</v>
      </c>
      <c r="C2050" s="14"/>
      <c r="D2050" s="15" t="s">
        <v>1141</v>
      </c>
      <c r="E2050" s="43"/>
      <c r="F2050" s="43"/>
    </row>
    <row r="2051" spans="1:6" x14ac:dyDescent="0.25">
      <c r="A2051" s="19"/>
      <c r="B2051" s="20">
        <f>B2050</f>
        <v>49.70000000000001</v>
      </c>
      <c r="C2051" s="20">
        <f>B2050+0.01</f>
        <v>49.710000000000008</v>
      </c>
      <c r="D2051" s="21" t="s">
        <v>1142</v>
      </c>
      <c r="E2051" s="41" t="s">
        <v>1192</v>
      </c>
      <c r="F2051" s="41"/>
    </row>
    <row r="2052" spans="1:6" x14ac:dyDescent="0.25">
      <c r="A2052" s="19"/>
      <c r="B2052" s="20">
        <f t="shared" ref="B2052" si="315">B2051</f>
        <v>49.70000000000001</v>
      </c>
      <c r="C2052" s="20">
        <f>C2051+0.01</f>
        <v>49.720000000000006</v>
      </c>
      <c r="D2052" s="21" t="s">
        <v>1143</v>
      </c>
      <c r="E2052" s="41" t="s">
        <v>1192</v>
      </c>
      <c r="F2052" s="41"/>
    </row>
    <row r="2053" spans="1:6" x14ac:dyDescent="0.25">
      <c r="A2053" s="19"/>
      <c r="B2053" s="20"/>
      <c r="C2053" s="20"/>
      <c r="D2053" s="58"/>
      <c r="E2053" s="41"/>
      <c r="F2053" s="41"/>
    </row>
    <row r="2054" spans="1:6" x14ac:dyDescent="0.25">
      <c r="A2054" s="9">
        <f>A1978+1</f>
        <v>50</v>
      </c>
      <c r="B2054" s="10"/>
      <c r="C2054" s="11"/>
      <c r="D2054" s="31" t="s">
        <v>984</v>
      </c>
      <c r="E2054" s="42"/>
      <c r="F2054" s="42"/>
    </row>
    <row r="2055" spans="1:6" x14ac:dyDescent="0.25">
      <c r="A2055" s="13"/>
      <c r="B2055" s="17">
        <f>A2054+0.1</f>
        <v>50.1</v>
      </c>
      <c r="C2055" s="14"/>
      <c r="D2055" s="15" t="s">
        <v>985</v>
      </c>
      <c r="E2055" s="43"/>
      <c r="F2055" s="43"/>
    </row>
    <row r="2056" spans="1:6" x14ac:dyDescent="0.25">
      <c r="A2056" s="19"/>
      <c r="B2056" s="20">
        <f>B2055</f>
        <v>50.1</v>
      </c>
      <c r="C2056" s="20">
        <f>B2055+0.01</f>
        <v>50.11</v>
      </c>
      <c r="D2056" s="21" t="s">
        <v>1102</v>
      </c>
      <c r="E2056" s="41" t="s">
        <v>1192</v>
      </c>
      <c r="F2056" s="41"/>
    </row>
    <row r="2057" spans="1:6" x14ac:dyDescent="0.25">
      <c r="A2057" s="19"/>
      <c r="B2057" s="20">
        <f t="shared" ref="B2057:B2058" si="316">B2056</f>
        <v>50.1</v>
      </c>
      <c r="C2057" s="20">
        <f>C2056+0.01</f>
        <v>50.12</v>
      </c>
      <c r="D2057" s="21" t="s">
        <v>986</v>
      </c>
      <c r="E2057" s="41" t="s">
        <v>1192</v>
      </c>
      <c r="F2057" s="41"/>
    </row>
    <row r="2058" spans="1:6" x14ac:dyDescent="0.25">
      <c r="A2058" s="19"/>
      <c r="B2058" s="20">
        <f t="shared" si="316"/>
        <v>50.1</v>
      </c>
      <c r="C2058" s="20">
        <f t="shared" ref="C2058:C2059" si="317">C2057+0.01</f>
        <v>50.129999999999995</v>
      </c>
      <c r="D2058" s="21" t="s">
        <v>987</v>
      </c>
      <c r="E2058" s="41" t="s">
        <v>1192</v>
      </c>
      <c r="F2058" s="41"/>
    </row>
    <row r="2059" spans="1:6" x14ac:dyDescent="0.25">
      <c r="A2059" s="19"/>
      <c r="B2059" s="20">
        <f>B2058</f>
        <v>50.1</v>
      </c>
      <c r="C2059" s="20">
        <f t="shared" si="317"/>
        <v>50.139999999999993</v>
      </c>
      <c r="D2059" s="21" t="s">
        <v>935</v>
      </c>
      <c r="E2059" s="41" t="s">
        <v>1192</v>
      </c>
      <c r="F2059" s="41"/>
    </row>
    <row r="2060" spans="1:6" x14ac:dyDescent="0.25">
      <c r="A2060" s="13"/>
      <c r="B2060" s="17">
        <f>B2055+0.1</f>
        <v>50.2</v>
      </c>
      <c r="C2060" s="14"/>
      <c r="D2060" s="15" t="s">
        <v>988</v>
      </c>
      <c r="E2060" s="43"/>
      <c r="F2060" s="43"/>
    </row>
    <row r="2061" spans="1:6" x14ac:dyDescent="0.25">
      <c r="A2061" s="19"/>
      <c r="B2061" s="20">
        <f>B2060</f>
        <v>50.2</v>
      </c>
      <c r="C2061" s="20">
        <f>B2060+0.01</f>
        <v>50.21</v>
      </c>
      <c r="D2061" s="21" t="s">
        <v>989</v>
      </c>
      <c r="E2061" s="41" t="s">
        <v>1192</v>
      </c>
      <c r="F2061" s="41"/>
    </row>
    <row r="2062" spans="1:6" x14ac:dyDescent="0.25">
      <c r="A2062" s="19"/>
      <c r="B2062" s="20">
        <f t="shared" ref="B2062:B2064" si="318">B2061</f>
        <v>50.2</v>
      </c>
      <c r="C2062" s="20">
        <f>C2061+0.01</f>
        <v>50.22</v>
      </c>
      <c r="D2062" s="21" t="s">
        <v>990</v>
      </c>
      <c r="E2062" s="41" t="s">
        <v>1192</v>
      </c>
      <c r="F2062" s="41"/>
    </row>
    <row r="2063" spans="1:6" x14ac:dyDescent="0.25">
      <c r="A2063" s="19"/>
      <c r="B2063" s="20">
        <f t="shared" si="318"/>
        <v>50.2</v>
      </c>
      <c r="C2063" s="20">
        <f t="shared" ref="C2063:C2064" si="319">C2062+0.01</f>
        <v>50.23</v>
      </c>
      <c r="D2063" s="21" t="s">
        <v>991</v>
      </c>
      <c r="E2063" s="41" t="s">
        <v>1192</v>
      </c>
      <c r="F2063" s="41"/>
    </row>
    <row r="2064" spans="1:6" x14ac:dyDescent="0.25">
      <c r="A2064" s="19"/>
      <c r="B2064" s="20">
        <f t="shared" si="318"/>
        <v>50.2</v>
      </c>
      <c r="C2064" s="20">
        <f t="shared" si="319"/>
        <v>50.239999999999995</v>
      </c>
      <c r="D2064" s="21" t="s">
        <v>935</v>
      </c>
      <c r="E2064" s="41" t="s">
        <v>1192</v>
      </c>
      <c r="F2064" s="41"/>
    </row>
    <row r="2065" spans="1:6" x14ac:dyDescent="0.25">
      <c r="A2065" s="13"/>
      <c r="B2065" s="17">
        <f>B2060+0.1</f>
        <v>50.300000000000004</v>
      </c>
      <c r="C2065" s="14"/>
      <c r="D2065" s="15" t="s">
        <v>992</v>
      </c>
      <c r="E2065" s="43"/>
      <c r="F2065" s="43"/>
    </row>
    <row r="2066" spans="1:6" x14ac:dyDescent="0.25">
      <c r="A2066" s="19"/>
      <c r="B2066" s="20">
        <f>B2065</f>
        <v>50.300000000000004</v>
      </c>
      <c r="C2066" s="20">
        <f>B2065+0.01</f>
        <v>50.31</v>
      </c>
      <c r="D2066" s="21" t="s">
        <v>1103</v>
      </c>
      <c r="E2066" s="41" t="s">
        <v>1192</v>
      </c>
      <c r="F2066" s="41"/>
    </row>
    <row r="2067" spans="1:6" x14ac:dyDescent="0.25">
      <c r="A2067" s="19"/>
      <c r="B2067" s="20">
        <f t="shared" ref="B2067:B2069" si="320">B2066</f>
        <v>50.300000000000004</v>
      </c>
      <c r="C2067" s="20">
        <f>C2066+0.01</f>
        <v>50.32</v>
      </c>
      <c r="D2067" s="21" t="s">
        <v>993</v>
      </c>
      <c r="E2067" s="41" t="s">
        <v>1192</v>
      </c>
      <c r="F2067" s="41"/>
    </row>
    <row r="2068" spans="1:6" x14ac:dyDescent="0.25">
      <c r="A2068" s="19"/>
      <c r="B2068" s="20">
        <f t="shared" si="320"/>
        <v>50.300000000000004</v>
      </c>
      <c r="C2068" s="20">
        <f t="shared" ref="C2068:C2069" si="321">C2067+0.01</f>
        <v>50.33</v>
      </c>
      <c r="D2068" s="21" t="s">
        <v>994</v>
      </c>
      <c r="E2068" s="41" t="s">
        <v>1192</v>
      </c>
      <c r="F2068" s="41"/>
    </row>
    <row r="2069" spans="1:6" x14ac:dyDescent="0.25">
      <c r="A2069" s="19"/>
      <c r="B2069" s="20">
        <f t="shared" si="320"/>
        <v>50.300000000000004</v>
      </c>
      <c r="C2069" s="20">
        <f t="shared" si="321"/>
        <v>50.339999999999996</v>
      </c>
      <c r="D2069" s="21" t="s">
        <v>935</v>
      </c>
      <c r="E2069" s="41" t="s">
        <v>1192</v>
      </c>
      <c r="F2069" s="41"/>
    </row>
    <row r="2070" spans="1:6" x14ac:dyDescent="0.25">
      <c r="A2070" s="13"/>
      <c r="B2070" s="17">
        <f>B2065+0.1</f>
        <v>50.400000000000006</v>
      </c>
      <c r="C2070" s="14"/>
      <c r="D2070" s="15" t="s">
        <v>995</v>
      </c>
      <c r="E2070" s="43"/>
      <c r="F2070" s="43"/>
    </row>
    <row r="2071" spans="1:6" x14ac:dyDescent="0.25">
      <c r="A2071" s="19"/>
      <c r="B2071" s="20">
        <f>B2070</f>
        <v>50.400000000000006</v>
      </c>
      <c r="C2071" s="20">
        <f>B2070+0.01</f>
        <v>50.410000000000004</v>
      </c>
      <c r="D2071" s="21" t="s">
        <v>996</v>
      </c>
      <c r="E2071" s="41" t="s">
        <v>1192</v>
      </c>
      <c r="F2071" s="41"/>
    </row>
    <row r="2072" spans="1:6" x14ac:dyDescent="0.25">
      <c r="A2072" s="19"/>
      <c r="B2072" s="20">
        <f t="shared" ref="B2072:B2074" si="322">B2071</f>
        <v>50.400000000000006</v>
      </c>
      <c r="C2072" s="20">
        <f>C2071+0.01</f>
        <v>50.42</v>
      </c>
      <c r="D2072" s="21" t="s">
        <v>997</v>
      </c>
      <c r="E2072" s="41" t="s">
        <v>1192</v>
      </c>
      <c r="F2072" s="41"/>
    </row>
    <row r="2073" spans="1:6" x14ac:dyDescent="0.25">
      <c r="A2073" s="19"/>
      <c r="B2073" s="20">
        <f t="shared" si="322"/>
        <v>50.400000000000006</v>
      </c>
      <c r="C2073" s="20">
        <f t="shared" ref="C2073:C2074" si="323">C2072+0.01</f>
        <v>50.43</v>
      </c>
      <c r="D2073" s="21" t="s">
        <v>998</v>
      </c>
      <c r="E2073" s="41" t="s">
        <v>1192</v>
      </c>
      <c r="F2073" s="41"/>
    </row>
    <row r="2074" spans="1:6" x14ac:dyDescent="0.25">
      <c r="A2074" s="19"/>
      <c r="B2074" s="20">
        <f t="shared" si="322"/>
        <v>50.400000000000006</v>
      </c>
      <c r="C2074" s="20">
        <f t="shared" si="323"/>
        <v>50.44</v>
      </c>
      <c r="D2074" s="21" t="s">
        <v>935</v>
      </c>
      <c r="E2074" s="41" t="s">
        <v>1192</v>
      </c>
      <c r="F2074" s="41"/>
    </row>
    <row r="2075" spans="1:6" x14ac:dyDescent="0.25">
      <c r="A2075" s="13"/>
      <c r="B2075" s="17">
        <f>B2070+0.1</f>
        <v>50.500000000000007</v>
      </c>
      <c r="C2075" s="14"/>
      <c r="D2075" s="15" t="s">
        <v>999</v>
      </c>
      <c r="E2075" s="43"/>
      <c r="F2075" s="43"/>
    </row>
    <row r="2076" spans="1:6" x14ac:dyDescent="0.25">
      <c r="A2076" s="19"/>
      <c r="B2076" s="20">
        <f>B2075</f>
        <v>50.500000000000007</v>
      </c>
      <c r="C2076" s="20">
        <f>B2075+0.01</f>
        <v>50.510000000000005</v>
      </c>
      <c r="D2076" s="21" t="s">
        <v>1000</v>
      </c>
      <c r="E2076" s="41" t="s">
        <v>1192</v>
      </c>
      <c r="F2076" s="41"/>
    </row>
    <row r="2077" spans="1:6" x14ac:dyDescent="0.25">
      <c r="A2077" s="19"/>
      <c r="B2077" s="20">
        <f t="shared" ref="B2077:B2079" si="324">B2076</f>
        <v>50.500000000000007</v>
      </c>
      <c r="C2077" s="20">
        <f>C2076+0.01</f>
        <v>50.52</v>
      </c>
      <c r="D2077" s="21" t="s">
        <v>1001</v>
      </c>
      <c r="E2077" s="41" t="s">
        <v>1192</v>
      </c>
      <c r="F2077" s="41"/>
    </row>
    <row r="2078" spans="1:6" x14ac:dyDescent="0.25">
      <c r="A2078" s="19"/>
      <c r="B2078" s="20">
        <f t="shared" si="324"/>
        <v>50.500000000000007</v>
      </c>
      <c r="C2078" s="20">
        <f t="shared" ref="C2078:C2079" si="325">C2077+0.01</f>
        <v>50.53</v>
      </c>
      <c r="D2078" s="21" t="s">
        <v>1002</v>
      </c>
      <c r="E2078" s="41" t="s">
        <v>1192</v>
      </c>
      <c r="F2078" s="41"/>
    </row>
    <row r="2079" spans="1:6" x14ac:dyDescent="0.25">
      <c r="A2079" s="19"/>
      <c r="B2079" s="20">
        <f t="shared" si="324"/>
        <v>50.500000000000007</v>
      </c>
      <c r="C2079" s="20">
        <f t="shared" si="325"/>
        <v>50.54</v>
      </c>
      <c r="D2079" s="21" t="s">
        <v>935</v>
      </c>
      <c r="E2079" s="41" t="s">
        <v>1192</v>
      </c>
      <c r="F2079" s="41"/>
    </row>
    <row r="2080" spans="1:6" x14ac:dyDescent="0.25">
      <c r="A2080" s="13"/>
      <c r="B2080" s="17">
        <f>B2075+0.1</f>
        <v>50.600000000000009</v>
      </c>
      <c r="C2080" s="14"/>
      <c r="D2080" s="15" t="s">
        <v>1003</v>
      </c>
      <c r="E2080" s="43"/>
      <c r="F2080" s="43"/>
    </row>
    <row r="2081" spans="1:6" x14ac:dyDescent="0.25">
      <c r="A2081" s="19"/>
      <c r="B2081" s="20">
        <f>B2080</f>
        <v>50.600000000000009</v>
      </c>
      <c r="C2081" s="20">
        <f>B2080+0.01</f>
        <v>50.610000000000007</v>
      </c>
      <c r="D2081" s="21" t="s">
        <v>1104</v>
      </c>
      <c r="E2081" s="41" t="s">
        <v>1192</v>
      </c>
      <c r="F2081" s="41"/>
    </row>
    <row r="2082" spans="1:6" x14ac:dyDescent="0.25">
      <c r="A2082" s="19"/>
      <c r="B2082" s="20">
        <f t="shared" ref="B2082:B2084" si="326">B2081</f>
        <v>50.600000000000009</v>
      </c>
      <c r="C2082" s="20">
        <f>C2081+0.01</f>
        <v>50.620000000000005</v>
      </c>
      <c r="D2082" s="21" t="s">
        <v>1004</v>
      </c>
      <c r="E2082" s="41" t="s">
        <v>1192</v>
      </c>
      <c r="F2082" s="41"/>
    </row>
    <row r="2083" spans="1:6" x14ac:dyDescent="0.25">
      <c r="A2083" s="19"/>
      <c r="B2083" s="20">
        <f t="shared" si="326"/>
        <v>50.600000000000009</v>
      </c>
      <c r="C2083" s="20">
        <f t="shared" ref="C2083:C2084" si="327">C2082+0.01</f>
        <v>50.63</v>
      </c>
      <c r="D2083" s="21" t="s">
        <v>1005</v>
      </c>
      <c r="E2083" s="41" t="s">
        <v>1192</v>
      </c>
      <c r="F2083" s="41"/>
    </row>
    <row r="2084" spans="1:6" x14ac:dyDescent="0.25">
      <c r="A2084" s="19"/>
      <c r="B2084" s="20">
        <f t="shared" si="326"/>
        <v>50.600000000000009</v>
      </c>
      <c r="C2084" s="20">
        <f t="shared" si="327"/>
        <v>50.64</v>
      </c>
      <c r="D2084" s="21" t="s">
        <v>935</v>
      </c>
      <c r="E2084" s="41" t="s">
        <v>1192</v>
      </c>
      <c r="F2084" s="41"/>
    </row>
    <row r="2085" spans="1:6" x14ac:dyDescent="0.25">
      <c r="A2085" s="13"/>
      <c r="B2085" s="17">
        <f>B2080+0.1</f>
        <v>50.70000000000001</v>
      </c>
      <c r="C2085" s="14"/>
      <c r="D2085" s="15" t="s">
        <v>1006</v>
      </c>
      <c r="E2085" s="43"/>
      <c r="F2085" s="43"/>
    </row>
    <row r="2086" spans="1:6" x14ac:dyDescent="0.25">
      <c r="A2086" s="19"/>
      <c r="B2086" s="20">
        <f>B2085</f>
        <v>50.70000000000001</v>
      </c>
      <c r="C2086" s="20">
        <f>B2085+0.01</f>
        <v>50.710000000000008</v>
      </c>
      <c r="D2086" s="21" t="s">
        <v>1007</v>
      </c>
      <c r="E2086" s="41" t="s">
        <v>1192</v>
      </c>
      <c r="F2086" s="41"/>
    </row>
    <row r="2087" spans="1:6" x14ac:dyDescent="0.25">
      <c r="A2087" s="19"/>
      <c r="B2087" s="20">
        <f t="shared" ref="B2087:B2089" si="328">B2086</f>
        <v>50.70000000000001</v>
      </c>
      <c r="C2087" s="20">
        <f>C2086+0.01</f>
        <v>50.720000000000006</v>
      </c>
      <c r="D2087" s="21" t="s">
        <v>1008</v>
      </c>
      <c r="E2087" s="41" t="s">
        <v>1192</v>
      </c>
      <c r="F2087" s="41"/>
    </row>
    <row r="2088" spans="1:6" x14ac:dyDescent="0.25">
      <c r="A2088" s="19"/>
      <c r="B2088" s="20">
        <f t="shared" si="328"/>
        <v>50.70000000000001</v>
      </c>
      <c r="C2088" s="20">
        <f t="shared" ref="C2088:C2089" si="329">C2087+0.01</f>
        <v>50.730000000000004</v>
      </c>
      <c r="D2088" s="21" t="s">
        <v>1009</v>
      </c>
      <c r="E2088" s="41" t="s">
        <v>1192</v>
      </c>
      <c r="F2088" s="41"/>
    </row>
    <row r="2089" spans="1:6" x14ac:dyDescent="0.25">
      <c r="A2089" s="19"/>
      <c r="B2089" s="20">
        <f t="shared" si="328"/>
        <v>50.70000000000001</v>
      </c>
      <c r="C2089" s="20">
        <f t="shared" si="329"/>
        <v>50.74</v>
      </c>
      <c r="D2089" s="21" t="s">
        <v>935</v>
      </c>
      <c r="E2089" s="41" t="s">
        <v>1192</v>
      </c>
      <c r="F2089" s="41"/>
    </row>
    <row r="2090" spans="1:6" ht="15" customHeight="1" x14ac:dyDescent="0.25">
      <c r="A2090" s="13"/>
      <c r="B2090" s="17">
        <f>B2085+0.1</f>
        <v>50.800000000000011</v>
      </c>
      <c r="C2090" s="14"/>
      <c r="D2090" s="15" t="s">
        <v>1010</v>
      </c>
      <c r="E2090" s="43"/>
      <c r="F2090" s="43"/>
    </row>
    <row r="2091" spans="1:6" x14ac:dyDescent="0.25">
      <c r="A2091" s="19"/>
      <c r="B2091" s="20">
        <f>B2090</f>
        <v>50.800000000000011</v>
      </c>
      <c r="C2091" s="20">
        <f>B2090+0.01</f>
        <v>50.810000000000009</v>
      </c>
      <c r="D2091" s="21" t="s">
        <v>1011</v>
      </c>
      <c r="E2091" s="41" t="s">
        <v>1192</v>
      </c>
      <c r="F2091" s="41"/>
    </row>
    <row r="2092" spans="1:6" x14ac:dyDescent="0.25">
      <c r="A2092" s="19"/>
      <c r="B2092" s="20">
        <f t="shared" ref="B2092:B2094" si="330">B2091</f>
        <v>50.800000000000011</v>
      </c>
      <c r="C2092" s="20">
        <f>C2091+0.01</f>
        <v>50.820000000000007</v>
      </c>
      <c r="D2092" s="21" t="s">
        <v>1012</v>
      </c>
      <c r="E2092" s="41" t="s">
        <v>1192</v>
      </c>
      <c r="F2092" s="41"/>
    </row>
    <row r="2093" spans="1:6" x14ac:dyDescent="0.25">
      <c r="A2093" s="19"/>
      <c r="B2093" s="20">
        <f t="shared" si="330"/>
        <v>50.800000000000011</v>
      </c>
      <c r="C2093" s="20">
        <f t="shared" ref="C2093:C2094" si="331">C2092+0.01</f>
        <v>50.830000000000005</v>
      </c>
      <c r="D2093" s="21" t="s">
        <v>1013</v>
      </c>
      <c r="E2093" s="41" t="s">
        <v>1192</v>
      </c>
      <c r="F2093" s="41"/>
    </row>
    <row r="2094" spans="1:6" x14ac:dyDescent="0.25">
      <c r="A2094" s="19"/>
      <c r="B2094" s="20">
        <f t="shared" si="330"/>
        <v>50.800000000000011</v>
      </c>
      <c r="C2094" s="20">
        <f t="shared" si="331"/>
        <v>50.84</v>
      </c>
      <c r="D2094" s="21" t="s">
        <v>1014</v>
      </c>
      <c r="E2094" s="41" t="s">
        <v>1192</v>
      </c>
      <c r="F2094" s="41"/>
    </row>
    <row r="2095" spans="1:6" x14ac:dyDescent="0.25">
      <c r="A2095" s="13"/>
      <c r="B2095" s="17">
        <f>B2090+0.1</f>
        <v>50.900000000000013</v>
      </c>
      <c r="C2095" s="14"/>
      <c r="D2095" s="15" t="s">
        <v>1015</v>
      </c>
      <c r="E2095" s="43"/>
      <c r="F2095" s="43"/>
    </row>
    <row r="2096" spans="1:6" x14ac:dyDescent="0.25">
      <c r="A2096" s="19"/>
      <c r="B2096" s="20">
        <f>B2095</f>
        <v>50.900000000000013</v>
      </c>
      <c r="C2096" s="20">
        <f>B2095+0.01</f>
        <v>50.910000000000011</v>
      </c>
      <c r="D2096" s="21" t="s">
        <v>1016</v>
      </c>
      <c r="E2096" s="41" t="s">
        <v>1192</v>
      </c>
      <c r="F2096" s="41"/>
    </row>
    <row r="2097" spans="1:6" x14ac:dyDescent="0.25">
      <c r="A2097" s="19"/>
      <c r="B2097" s="20">
        <f t="shared" ref="B2097:B2099" si="332">B2096</f>
        <v>50.900000000000013</v>
      </c>
      <c r="C2097" s="20">
        <f>C2096+0.01</f>
        <v>50.920000000000009</v>
      </c>
      <c r="D2097" s="21" t="s">
        <v>1017</v>
      </c>
      <c r="E2097" s="41" t="s">
        <v>1192</v>
      </c>
      <c r="F2097" s="41"/>
    </row>
    <row r="2098" spans="1:6" x14ac:dyDescent="0.25">
      <c r="A2098" s="19"/>
      <c r="B2098" s="20">
        <f t="shared" si="332"/>
        <v>50.900000000000013</v>
      </c>
      <c r="C2098" s="20">
        <f t="shared" ref="C2098:C2099" si="333">C2097+0.01</f>
        <v>50.930000000000007</v>
      </c>
      <c r="D2098" s="21" t="s">
        <v>1018</v>
      </c>
      <c r="E2098" s="41" t="s">
        <v>1192</v>
      </c>
      <c r="F2098" s="41"/>
    </row>
    <row r="2099" spans="1:6" x14ac:dyDescent="0.25">
      <c r="A2099" s="19"/>
      <c r="B2099" s="20">
        <f t="shared" si="332"/>
        <v>50.900000000000013</v>
      </c>
      <c r="C2099" s="20">
        <f t="shared" si="333"/>
        <v>50.940000000000005</v>
      </c>
      <c r="D2099" s="21" t="s">
        <v>1019</v>
      </c>
      <c r="E2099" s="41" t="s">
        <v>1192</v>
      </c>
      <c r="F2099" s="41"/>
    </row>
    <row r="2100" spans="1:6" x14ac:dyDescent="0.25">
      <c r="A2100" s="13"/>
      <c r="B2100" s="35">
        <f>B2095+0.01</f>
        <v>50.910000000000011</v>
      </c>
      <c r="C2100" s="14"/>
      <c r="D2100" s="15" t="s">
        <v>1020</v>
      </c>
      <c r="E2100" s="43"/>
      <c r="F2100" s="43"/>
    </row>
    <row r="2101" spans="1:6" x14ac:dyDescent="0.25">
      <c r="A2101" s="19"/>
      <c r="B2101" s="29">
        <f>B2100</f>
        <v>50.910000000000011</v>
      </c>
      <c r="C2101" s="29">
        <f>B2100+0.001</f>
        <v>50.911000000000008</v>
      </c>
      <c r="D2101" s="21" t="s">
        <v>1021</v>
      </c>
      <c r="E2101" s="41" t="s">
        <v>1192</v>
      </c>
      <c r="F2101" s="41"/>
    </row>
    <row r="2102" spans="1:6" x14ac:dyDescent="0.25">
      <c r="A2102" s="19"/>
      <c r="B2102" s="29">
        <f t="shared" ref="B2102:B2104" si="334">B2101</f>
        <v>50.910000000000011</v>
      </c>
      <c r="C2102" s="29">
        <f>C2101+0.001</f>
        <v>50.912000000000006</v>
      </c>
      <c r="D2102" s="21" t="s">
        <v>1022</v>
      </c>
      <c r="E2102" s="41" t="s">
        <v>1192</v>
      </c>
      <c r="F2102" s="41"/>
    </row>
    <row r="2103" spans="1:6" x14ac:dyDescent="0.25">
      <c r="A2103" s="19"/>
      <c r="B2103" s="29">
        <f t="shared" si="334"/>
        <v>50.910000000000011</v>
      </c>
      <c r="C2103" s="29">
        <f t="shared" ref="C2103:C2104" si="335">C2102+0.001</f>
        <v>50.913000000000004</v>
      </c>
      <c r="D2103" s="21" t="s">
        <v>1023</v>
      </c>
      <c r="E2103" s="41" t="s">
        <v>1192</v>
      </c>
      <c r="F2103" s="41"/>
    </row>
    <row r="2104" spans="1:6" x14ac:dyDescent="0.25">
      <c r="A2104" s="19"/>
      <c r="B2104" s="29">
        <f t="shared" si="334"/>
        <v>50.910000000000011</v>
      </c>
      <c r="C2104" s="29">
        <f t="shared" si="335"/>
        <v>50.914000000000001</v>
      </c>
      <c r="D2104" s="21" t="s">
        <v>935</v>
      </c>
      <c r="E2104" s="41" t="s">
        <v>1192</v>
      </c>
      <c r="F2104" s="41"/>
    </row>
    <row r="2105" spans="1:6" ht="15" customHeight="1" x14ac:dyDescent="0.25">
      <c r="A2105" s="13"/>
      <c r="B2105" s="35">
        <f>B2100+0.01</f>
        <v>50.920000000000009</v>
      </c>
      <c r="C2105" s="14"/>
      <c r="D2105" s="15" t="s">
        <v>1024</v>
      </c>
      <c r="E2105" s="43"/>
      <c r="F2105" s="43"/>
    </row>
    <row r="2106" spans="1:6" x14ac:dyDescent="0.25">
      <c r="A2106" s="19"/>
      <c r="B2106" s="29">
        <f>B2105</f>
        <v>50.920000000000009</v>
      </c>
      <c r="C2106" s="29">
        <f>B2105+0.001</f>
        <v>50.921000000000006</v>
      </c>
      <c r="D2106" s="21" t="s">
        <v>1025</v>
      </c>
      <c r="E2106" s="41" t="s">
        <v>1192</v>
      </c>
      <c r="F2106" s="41"/>
    </row>
    <row r="2107" spans="1:6" x14ac:dyDescent="0.25">
      <c r="A2107" s="19"/>
      <c r="B2107" s="29">
        <f t="shared" ref="B2107:B2108" si="336">B2106</f>
        <v>50.920000000000009</v>
      </c>
      <c r="C2107" s="29">
        <f>C2106+0.001</f>
        <v>50.922000000000004</v>
      </c>
      <c r="D2107" s="21" t="s">
        <v>1026</v>
      </c>
      <c r="E2107" s="41" t="s">
        <v>1192</v>
      </c>
      <c r="F2107" s="41"/>
    </row>
    <row r="2108" spans="1:6" x14ac:dyDescent="0.25">
      <c r="A2108" s="19"/>
      <c r="B2108" s="29">
        <f t="shared" si="336"/>
        <v>50.920000000000009</v>
      </c>
      <c r="C2108" s="29">
        <f t="shared" ref="C2108" si="337">C2107+0.001</f>
        <v>50.923000000000002</v>
      </c>
      <c r="D2108" s="21" t="s">
        <v>1027</v>
      </c>
      <c r="E2108" s="41" t="s">
        <v>1192</v>
      </c>
      <c r="F2108" s="41"/>
    </row>
    <row r="2109" spans="1:6" x14ac:dyDescent="0.25">
      <c r="A2109" s="13"/>
      <c r="B2109" s="35">
        <f>B2105+0.01</f>
        <v>50.930000000000007</v>
      </c>
      <c r="C2109" s="14"/>
      <c r="D2109" s="15" t="s">
        <v>1028</v>
      </c>
      <c r="E2109" s="43"/>
      <c r="F2109" s="43"/>
    </row>
    <row r="2110" spans="1:6" x14ac:dyDescent="0.25">
      <c r="A2110" s="19"/>
      <c r="B2110" s="29">
        <f>B2109</f>
        <v>50.930000000000007</v>
      </c>
      <c r="C2110" s="29">
        <f>B2109+0.001</f>
        <v>50.931000000000004</v>
      </c>
      <c r="D2110" s="21" t="s">
        <v>1029</v>
      </c>
      <c r="E2110" s="41" t="s">
        <v>1192</v>
      </c>
      <c r="F2110" s="41"/>
    </row>
    <row r="2111" spans="1:6" x14ac:dyDescent="0.25">
      <c r="A2111" s="19"/>
      <c r="B2111" s="29">
        <f t="shared" ref="B2111:B2113" si="338">B2110</f>
        <v>50.930000000000007</v>
      </c>
      <c r="C2111" s="29">
        <f>C2110+0.001</f>
        <v>50.932000000000002</v>
      </c>
      <c r="D2111" s="21" t="s">
        <v>1030</v>
      </c>
      <c r="E2111" s="41" t="s">
        <v>1192</v>
      </c>
      <c r="F2111" s="41"/>
    </row>
    <row r="2112" spans="1:6" x14ac:dyDescent="0.25">
      <c r="A2112" s="19"/>
      <c r="B2112" s="29">
        <f t="shared" si="338"/>
        <v>50.930000000000007</v>
      </c>
      <c r="C2112" s="29">
        <f t="shared" ref="C2112:C2113" si="339">C2111+0.001</f>
        <v>50.933</v>
      </c>
      <c r="D2112" s="21" t="s">
        <v>1031</v>
      </c>
      <c r="E2112" s="41" t="s">
        <v>1192</v>
      </c>
      <c r="F2112" s="41"/>
    </row>
    <row r="2113" spans="1:6" x14ac:dyDescent="0.25">
      <c r="A2113" s="19"/>
      <c r="B2113" s="29">
        <f t="shared" si="338"/>
        <v>50.930000000000007</v>
      </c>
      <c r="C2113" s="29">
        <f t="shared" si="339"/>
        <v>50.933999999999997</v>
      </c>
      <c r="D2113" s="21" t="s">
        <v>935</v>
      </c>
      <c r="E2113" s="41" t="s">
        <v>1192</v>
      </c>
      <c r="F2113" s="41"/>
    </row>
    <row r="2114" spans="1:6" x14ac:dyDescent="0.25">
      <c r="A2114" s="13"/>
      <c r="B2114" s="35">
        <f>B2109+0.01</f>
        <v>50.940000000000005</v>
      </c>
      <c r="C2114" s="14"/>
      <c r="D2114" s="15" t="s">
        <v>1032</v>
      </c>
      <c r="E2114" s="43"/>
      <c r="F2114" s="43"/>
    </row>
    <row r="2115" spans="1:6" x14ac:dyDescent="0.25">
      <c r="A2115" s="19"/>
      <c r="B2115" s="29">
        <f>B2114</f>
        <v>50.940000000000005</v>
      </c>
      <c r="C2115" s="29">
        <f>B2114+0.001</f>
        <v>50.941000000000003</v>
      </c>
      <c r="D2115" s="21" t="s">
        <v>1033</v>
      </c>
      <c r="E2115" s="41" t="s">
        <v>1192</v>
      </c>
      <c r="F2115" s="41"/>
    </row>
    <row r="2116" spans="1:6" x14ac:dyDescent="0.25">
      <c r="A2116" s="19"/>
      <c r="B2116" s="29">
        <f t="shared" ref="B2116:B2118" si="340">B2115</f>
        <v>50.940000000000005</v>
      </c>
      <c r="C2116" s="29">
        <f>C2115+0.001</f>
        <v>50.942</v>
      </c>
      <c r="D2116" s="21" t="s">
        <v>1034</v>
      </c>
      <c r="E2116" s="41" t="s">
        <v>1192</v>
      </c>
      <c r="F2116" s="41"/>
    </row>
    <row r="2117" spans="1:6" x14ac:dyDescent="0.25">
      <c r="A2117" s="19"/>
      <c r="B2117" s="29">
        <f t="shared" si="340"/>
        <v>50.940000000000005</v>
      </c>
      <c r="C2117" s="29">
        <f t="shared" ref="C2117:C2118" si="341">C2116+0.001</f>
        <v>50.942999999999998</v>
      </c>
      <c r="D2117" s="21" t="s">
        <v>1035</v>
      </c>
      <c r="E2117" s="41" t="s">
        <v>1192</v>
      </c>
      <c r="F2117" s="41"/>
    </row>
    <row r="2118" spans="1:6" x14ac:dyDescent="0.25">
      <c r="A2118" s="19"/>
      <c r="B2118" s="29">
        <f t="shared" si="340"/>
        <v>50.940000000000005</v>
      </c>
      <c r="C2118" s="29">
        <f t="shared" si="341"/>
        <v>50.943999999999996</v>
      </c>
      <c r="D2118" s="21" t="s">
        <v>935</v>
      </c>
      <c r="E2118" s="41" t="s">
        <v>1192</v>
      </c>
      <c r="F2118" s="41"/>
    </row>
    <row r="2119" spans="1:6" x14ac:dyDescent="0.25">
      <c r="A2119" s="13"/>
      <c r="B2119" s="35">
        <f>B2114+0.01</f>
        <v>50.95</v>
      </c>
      <c r="C2119" s="14"/>
      <c r="D2119" s="15" t="s">
        <v>1036</v>
      </c>
      <c r="E2119" s="43"/>
      <c r="F2119" s="43"/>
    </row>
    <row r="2120" spans="1:6" x14ac:dyDescent="0.25">
      <c r="A2120" s="19"/>
      <c r="B2120" s="29">
        <f>B2119</f>
        <v>50.95</v>
      </c>
      <c r="C2120" s="29">
        <f>B2119+0.001</f>
        <v>50.951000000000001</v>
      </c>
      <c r="D2120" s="21" t="s">
        <v>1037</v>
      </c>
      <c r="E2120" s="41" t="s">
        <v>1192</v>
      </c>
      <c r="F2120" s="41"/>
    </row>
    <row r="2121" spans="1:6" x14ac:dyDescent="0.25">
      <c r="A2121" s="19"/>
      <c r="B2121" s="29">
        <f t="shared" ref="B2121:B2125" si="342">B2120</f>
        <v>50.95</v>
      </c>
      <c r="C2121" s="29">
        <f>C2120+0.001</f>
        <v>50.951999999999998</v>
      </c>
      <c r="D2121" s="21" t="s">
        <v>1038</v>
      </c>
      <c r="E2121" s="41" t="s">
        <v>1192</v>
      </c>
      <c r="F2121" s="41"/>
    </row>
    <row r="2122" spans="1:6" x14ac:dyDescent="0.25">
      <c r="A2122" s="19"/>
      <c r="B2122" s="29">
        <f t="shared" si="342"/>
        <v>50.95</v>
      </c>
      <c r="C2122" s="29">
        <f t="shared" ref="C2122:C2125" si="343">C2121+0.001</f>
        <v>50.952999999999996</v>
      </c>
      <c r="D2122" s="21" t="s">
        <v>1039</v>
      </c>
      <c r="E2122" s="41" t="s">
        <v>1192</v>
      </c>
      <c r="F2122" s="41"/>
    </row>
    <row r="2123" spans="1:6" x14ac:dyDescent="0.25">
      <c r="A2123" s="19"/>
      <c r="B2123" s="29">
        <f t="shared" si="342"/>
        <v>50.95</v>
      </c>
      <c r="C2123" s="29">
        <f t="shared" si="343"/>
        <v>50.953999999999994</v>
      </c>
      <c r="D2123" s="21" t="s">
        <v>1040</v>
      </c>
      <c r="E2123" s="41" t="s">
        <v>1192</v>
      </c>
      <c r="F2123" s="41"/>
    </row>
    <row r="2124" spans="1:6" x14ac:dyDescent="0.25">
      <c r="A2124" s="19"/>
      <c r="B2124" s="29">
        <f t="shared" si="342"/>
        <v>50.95</v>
      </c>
      <c r="C2124" s="29">
        <f t="shared" si="343"/>
        <v>50.954999999999991</v>
      </c>
      <c r="D2124" s="21" t="s">
        <v>1041</v>
      </c>
      <c r="E2124" s="41" t="s">
        <v>1192</v>
      </c>
      <c r="F2124" s="41"/>
    </row>
    <row r="2125" spans="1:6" x14ac:dyDescent="0.25">
      <c r="A2125" s="19"/>
      <c r="B2125" s="29">
        <f t="shared" si="342"/>
        <v>50.95</v>
      </c>
      <c r="C2125" s="29">
        <f t="shared" si="343"/>
        <v>50.955999999999989</v>
      </c>
      <c r="D2125" s="21" t="s">
        <v>935</v>
      </c>
      <c r="E2125" s="41" t="s">
        <v>1192</v>
      </c>
      <c r="F2125" s="41"/>
    </row>
    <row r="2126" spans="1:6" x14ac:dyDescent="0.25">
      <c r="A2126" s="19"/>
      <c r="B2126" s="20"/>
      <c r="C2126" s="30"/>
      <c r="D2126" s="21"/>
      <c r="E2126" s="41"/>
      <c r="F2126" s="41"/>
    </row>
    <row r="2127" spans="1:6" x14ac:dyDescent="0.25">
      <c r="A2127" s="9">
        <f>A2054+1</f>
        <v>51</v>
      </c>
      <c r="B2127" s="10"/>
      <c r="C2127" s="11"/>
      <c r="D2127" s="31" t="s">
        <v>1042</v>
      </c>
      <c r="E2127" s="42"/>
      <c r="F2127" s="42"/>
    </row>
    <row r="2128" spans="1:6" x14ac:dyDescent="0.25">
      <c r="A2128" s="13"/>
      <c r="B2128" s="17">
        <f>A2127+0.1</f>
        <v>51.1</v>
      </c>
      <c r="C2128" s="14"/>
      <c r="D2128" s="15" t="s">
        <v>1043</v>
      </c>
      <c r="E2128" s="43"/>
      <c r="F2128" s="43"/>
    </row>
    <row r="2129" spans="1:6" x14ac:dyDescent="0.25">
      <c r="A2129" s="19"/>
      <c r="B2129" s="20">
        <f>B2128</f>
        <v>51.1</v>
      </c>
      <c r="C2129" s="20">
        <f>B2128+0.01</f>
        <v>51.11</v>
      </c>
      <c r="D2129" s="21" t="s">
        <v>1044</v>
      </c>
      <c r="E2129" s="41" t="s">
        <v>1192</v>
      </c>
      <c r="F2129" s="41"/>
    </row>
    <row r="2130" spans="1:6" x14ac:dyDescent="0.25">
      <c r="A2130" s="19"/>
      <c r="B2130" s="20">
        <f t="shared" ref="B2130:B2140" si="344">B2129</f>
        <v>51.1</v>
      </c>
      <c r="C2130" s="20">
        <f>C2129+0.01</f>
        <v>51.12</v>
      </c>
      <c r="D2130" s="21" t="s">
        <v>1045</v>
      </c>
      <c r="E2130" s="41" t="s">
        <v>1192</v>
      </c>
      <c r="F2130" s="41"/>
    </row>
    <row r="2131" spans="1:6" x14ac:dyDescent="0.25">
      <c r="A2131" s="19"/>
      <c r="B2131" s="20">
        <f t="shared" si="344"/>
        <v>51.1</v>
      </c>
      <c r="C2131" s="20">
        <f t="shared" ref="C2131:C2137" si="345">C2130+0.01</f>
        <v>51.129999999999995</v>
      </c>
      <c r="D2131" s="21" t="s">
        <v>1046</v>
      </c>
      <c r="E2131" s="41" t="s">
        <v>1192</v>
      </c>
      <c r="F2131" s="41"/>
    </row>
    <row r="2132" spans="1:6" x14ac:dyDescent="0.25">
      <c r="A2132" s="19"/>
      <c r="B2132" s="20">
        <f t="shared" si="344"/>
        <v>51.1</v>
      </c>
      <c r="C2132" s="20">
        <f t="shared" si="345"/>
        <v>51.139999999999993</v>
      </c>
      <c r="D2132" s="21" t="s">
        <v>935</v>
      </c>
      <c r="E2132" s="41" t="s">
        <v>1192</v>
      </c>
      <c r="F2132" s="41"/>
    </row>
    <row r="2133" spans="1:6" x14ac:dyDescent="0.25">
      <c r="A2133" s="19"/>
      <c r="B2133" s="20">
        <f t="shared" si="344"/>
        <v>51.1</v>
      </c>
      <c r="C2133" s="20">
        <f t="shared" si="345"/>
        <v>51.149999999999991</v>
      </c>
      <c r="D2133" s="21" t="s">
        <v>1047</v>
      </c>
      <c r="E2133" s="41" t="s">
        <v>1192</v>
      </c>
      <c r="F2133" s="41"/>
    </row>
    <row r="2134" spans="1:6" x14ac:dyDescent="0.25">
      <c r="A2134" s="19"/>
      <c r="B2134" s="20">
        <f t="shared" si="344"/>
        <v>51.1</v>
      </c>
      <c r="C2134" s="20">
        <f t="shared" si="345"/>
        <v>51.159999999999989</v>
      </c>
      <c r="D2134" s="21" t="s">
        <v>1048</v>
      </c>
      <c r="E2134" s="41" t="s">
        <v>1192</v>
      </c>
      <c r="F2134" s="41"/>
    </row>
    <row r="2135" spans="1:6" x14ac:dyDescent="0.25">
      <c r="A2135" s="19"/>
      <c r="B2135" s="20">
        <f t="shared" si="344"/>
        <v>51.1</v>
      </c>
      <c r="C2135" s="20">
        <f t="shared" si="345"/>
        <v>51.169999999999987</v>
      </c>
      <c r="D2135" s="21" t="s">
        <v>1049</v>
      </c>
      <c r="E2135" s="41" t="s">
        <v>1192</v>
      </c>
      <c r="F2135" s="41"/>
    </row>
    <row r="2136" spans="1:6" x14ac:dyDescent="0.25">
      <c r="A2136" s="19"/>
      <c r="B2136" s="20">
        <f t="shared" si="344"/>
        <v>51.1</v>
      </c>
      <c r="C2136" s="20">
        <f t="shared" si="345"/>
        <v>51.179999999999986</v>
      </c>
      <c r="D2136" s="21" t="s">
        <v>935</v>
      </c>
      <c r="E2136" s="41" t="s">
        <v>1192</v>
      </c>
      <c r="F2136" s="41"/>
    </row>
    <row r="2137" spans="1:6" x14ac:dyDescent="0.25">
      <c r="A2137" s="19"/>
      <c r="B2137" s="20">
        <f t="shared" si="344"/>
        <v>51.1</v>
      </c>
      <c r="C2137" s="20">
        <f t="shared" si="345"/>
        <v>51.189999999999984</v>
      </c>
      <c r="D2137" s="21" t="s">
        <v>1050</v>
      </c>
      <c r="E2137" s="41" t="s">
        <v>1192</v>
      </c>
      <c r="F2137" s="41"/>
    </row>
    <row r="2138" spans="1:6" x14ac:dyDescent="0.25">
      <c r="A2138" s="19"/>
      <c r="B2138" s="20">
        <f t="shared" si="344"/>
        <v>51.1</v>
      </c>
      <c r="C2138" s="29">
        <f>C2137+0.001</f>
        <v>51.190999999999981</v>
      </c>
      <c r="D2138" s="21" t="s">
        <v>1051</v>
      </c>
      <c r="E2138" s="41" t="s">
        <v>1192</v>
      </c>
      <c r="F2138" s="41"/>
    </row>
    <row r="2139" spans="1:6" x14ac:dyDescent="0.25">
      <c r="A2139" s="19"/>
      <c r="B2139" s="20">
        <f t="shared" si="344"/>
        <v>51.1</v>
      </c>
      <c r="C2139" s="29">
        <f t="shared" ref="C2139:C2140" si="346">C2138+0.001</f>
        <v>51.191999999999979</v>
      </c>
      <c r="D2139" s="21" t="s">
        <v>1052</v>
      </c>
      <c r="E2139" s="41" t="s">
        <v>1192</v>
      </c>
      <c r="F2139" s="41"/>
    </row>
    <row r="2140" spans="1:6" x14ac:dyDescent="0.25">
      <c r="A2140" s="19"/>
      <c r="B2140" s="20">
        <f t="shared" si="344"/>
        <v>51.1</v>
      </c>
      <c r="C2140" s="29">
        <f t="shared" si="346"/>
        <v>51.192999999999977</v>
      </c>
      <c r="D2140" s="21" t="s">
        <v>964</v>
      </c>
      <c r="E2140" s="41" t="s">
        <v>1192</v>
      </c>
      <c r="F2140" s="41"/>
    </row>
    <row r="2141" spans="1:6" x14ac:dyDescent="0.25">
      <c r="A2141" s="13"/>
      <c r="B2141" s="17">
        <f>B2128+0.1</f>
        <v>51.2</v>
      </c>
      <c r="C2141" s="14"/>
      <c r="D2141" s="15" t="s">
        <v>1053</v>
      </c>
      <c r="E2141" s="43"/>
      <c r="F2141" s="43"/>
    </row>
    <row r="2142" spans="1:6" x14ac:dyDescent="0.25">
      <c r="A2142" s="19"/>
      <c r="B2142" s="20">
        <f>B2141</f>
        <v>51.2</v>
      </c>
      <c r="C2142" s="20">
        <f>B2141+0.01</f>
        <v>51.21</v>
      </c>
      <c r="D2142" s="21" t="s">
        <v>1054</v>
      </c>
      <c r="E2142" s="41" t="s">
        <v>1192</v>
      </c>
      <c r="F2142" s="41"/>
    </row>
    <row r="2143" spans="1:6" x14ac:dyDescent="0.25">
      <c r="A2143" s="19"/>
      <c r="B2143" s="20">
        <f t="shared" ref="B2143:B2153" si="347">B2142</f>
        <v>51.2</v>
      </c>
      <c r="C2143" s="20">
        <f>C2142+0.01</f>
        <v>51.22</v>
      </c>
      <c r="D2143" s="21" t="s">
        <v>1055</v>
      </c>
      <c r="E2143" s="41" t="s">
        <v>1192</v>
      </c>
      <c r="F2143" s="41"/>
    </row>
    <row r="2144" spans="1:6" x14ac:dyDescent="0.25">
      <c r="A2144" s="19"/>
      <c r="B2144" s="20">
        <f t="shared" si="347"/>
        <v>51.2</v>
      </c>
      <c r="C2144" s="20">
        <f t="shared" ref="C2144:C2150" si="348">C2143+0.01</f>
        <v>51.23</v>
      </c>
      <c r="D2144" s="21" t="s">
        <v>1056</v>
      </c>
      <c r="E2144" s="41" t="s">
        <v>1192</v>
      </c>
      <c r="F2144" s="41"/>
    </row>
    <row r="2145" spans="1:6" x14ac:dyDescent="0.25">
      <c r="A2145" s="19"/>
      <c r="B2145" s="20">
        <f t="shared" si="347"/>
        <v>51.2</v>
      </c>
      <c r="C2145" s="20">
        <f t="shared" si="348"/>
        <v>51.239999999999995</v>
      </c>
      <c r="D2145" s="21" t="s">
        <v>935</v>
      </c>
      <c r="E2145" s="41" t="s">
        <v>1192</v>
      </c>
      <c r="F2145" s="41"/>
    </row>
    <row r="2146" spans="1:6" x14ac:dyDescent="0.25">
      <c r="A2146" s="19"/>
      <c r="B2146" s="20">
        <f t="shared" si="347"/>
        <v>51.2</v>
      </c>
      <c r="C2146" s="20">
        <f t="shared" si="348"/>
        <v>51.249999999999993</v>
      </c>
      <c r="D2146" s="21" t="s">
        <v>1057</v>
      </c>
      <c r="E2146" s="41" t="s">
        <v>1192</v>
      </c>
      <c r="F2146" s="41"/>
    </row>
    <row r="2147" spans="1:6" x14ac:dyDescent="0.25">
      <c r="A2147" s="19"/>
      <c r="B2147" s="20">
        <f t="shared" si="347"/>
        <v>51.2</v>
      </c>
      <c r="C2147" s="20">
        <f t="shared" si="348"/>
        <v>51.259999999999991</v>
      </c>
      <c r="D2147" s="21" t="s">
        <v>1058</v>
      </c>
      <c r="E2147" s="41" t="s">
        <v>1192</v>
      </c>
      <c r="F2147" s="41"/>
    </row>
    <row r="2148" spans="1:6" x14ac:dyDescent="0.25">
      <c r="A2148" s="19"/>
      <c r="B2148" s="20">
        <f t="shared" si="347"/>
        <v>51.2</v>
      </c>
      <c r="C2148" s="20">
        <f t="shared" si="348"/>
        <v>51.269999999999989</v>
      </c>
      <c r="D2148" s="21" t="s">
        <v>1059</v>
      </c>
      <c r="E2148" s="41" t="s">
        <v>1192</v>
      </c>
      <c r="F2148" s="41"/>
    </row>
    <row r="2149" spans="1:6" x14ac:dyDescent="0.25">
      <c r="A2149" s="19"/>
      <c r="B2149" s="20">
        <f t="shared" si="347"/>
        <v>51.2</v>
      </c>
      <c r="C2149" s="20">
        <f t="shared" si="348"/>
        <v>51.279999999999987</v>
      </c>
      <c r="D2149" s="21" t="s">
        <v>935</v>
      </c>
      <c r="E2149" s="41" t="s">
        <v>1192</v>
      </c>
      <c r="F2149" s="41"/>
    </row>
    <row r="2150" spans="1:6" x14ac:dyDescent="0.25">
      <c r="A2150" s="19"/>
      <c r="B2150" s="20">
        <f t="shared" si="347"/>
        <v>51.2</v>
      </c>
      <c r="C2150" s="20">
        <f t="shared" si="348"/>
        <v>51.289999999999985</v>
      </c>
      <c r="D2150" s="21" t="s">
        <v>1060</v>
      </c>
      <c r="E2150" s="41" t="s">
        <v>1192</v>
      </c>
      <c r="F2150" s="41"/>
    </row>
    <row r="2151" spans="1:6" x14ac:dyDescent="0.25">
      <c r="A2151" s="19"/>
      <c r="B2151" s="20">
        <f t="shared" si="347"/>
        <v>51.2</v>
      </c>
      <c r="C2151" s="29">
        <f>C2150+0.001</f>
        <v>51.290999999999983</v>
      </c>
      <c r="D2151" s="21" t="s">
        <v>1061</v>
      </c>
      <c r="E2151" s="41" t="s">
        <v>1192</v>
      </c>
      <c r="F2151" s="41"/>
    </row>
    <row r="2152" spans="1:6" x14ac:dyDescent="0.25">
      <c r="A2152" s="19"/>
      <c r="B2152" s="20">
        <f t="shared" si="347"/>
        <v>51.2</v>
      </c>
      <c r="C2152" s="29">
        <f t="shared" ref="C2152:C2153" si="349">C2151+0.001</f>
        <v>51.29199999999998</v>
      </c>
      <c r="D2152" s="21" t="s">
        <v>1062</v>
      </c>
      <c r="E2152" s="41" t="s">
        <v>1192</v>
      </c>
      <c r="F2152" s="41"/>
    </row>
    <row r="2153" spans="1:6" x14ac:dyDescent="0.25">
      <c r="A2153" s="19"/>
      <c r="B2153" s="20">
        <f t="shared" si="347"/>
        <v>51.2</v>
      </c>
      <c r="C2153" s="29">
        <f t="shared" si="349"/>
        <v>51.292999999999978</v>
      </c>
      <c r="D2153" s="21" t="s">
        <v>935</v>
      </c>
      <c r="E2153" s="41" t="s">
        <v>1192</v>
      </c>
      <c r="F2153" s="41"/>
    </row>
    <row r="2154" spans="1:6" x14ac:dyDescent="0.25">
      <c r="A2154" s="13"/>
      <c r="B2154" s="17">
        <f>B2141+0.1</f>
        <v>51.300000000000004</v>
      </c>
      <c r="C2154" s="14"/>
      <c r="D2154" s="15" t="s">
        <v>1063</v>
      </c>
      <c r="E2154" s="43"/>
      <c r="F2154" s="43"/>
    </row>
    <row r="2155" spans="1:6" x14ac:dyDescent="0.25">
      <c r="A2155" s="19"/>
      <c r="B2155" s="20">
        <f>B2154</f>
        <v>51.300000000000004</v>
      </c>
      <c r="C2155" s="20">
        <f>B2154+0.01</f>
        <v>51.31</v>
      </c>
      <c r="D2155" s="21" t="s">
        <v>1064</v>
      </c>
      <c r="E2155" s="41" t="s">
        <v>1192</v>
      </c>
      <c r="F2155" s="41"/>
    </row>
    <row r="2156" spans="1:6" x14ac:dyDescent="0.25">
      <c r="A2156" s="19"/>
      <c r="B2156" s="20">
        <f t="shared" ref="B2156:B2160" si="350">B2155</f>
        <v>51.300000000000004</v>
      </c>
      <c r="C2156" s="20">
        <f>C2155+0.01</f>
        <v>51.32</v>
      </c>
      <c r="D2156" s="21" t="s">
        <v>1065</v>
      </c>
      <c r="E2156" s="41" t="s">
        <v>1192</v>
      </c>
      <c r="F2156" s="41"/>
    </row>
    <row r="2157" spans="1:6" x14ac:dyDescent="0.25">
      <c r="A2157" s="19"/>
      <c r="B2157" s="20">
        <f t="shared" si="350"/>
        <v>51.300000000000004</v>
      </c>
      <c r="C2157" s="20">
        <f t="shared" ref="C2157:C2160" si="351">C2156+0.01</f>
        <v>51.33</v>
      </c>
      <c r="D2157" s="21" t="s">
        <v>1066</v>
      </c>
      <c r="E2157" s="41" t="s">
        <v>1192</v>
      </c>
      <c r="F2157" s="41"/>
    </row>
    <row r="2158" spans="1:6" x14ac:dyDescent="0.25">
      <c r="A2158" s="19"/>
      <c r="B2158" s="20">
        <f t="shared" si="350"/>
        <v>51.300000000000004</v>
      </c>
      <c r="C2158" s="20">
        <f t="shared" si="351"/>
        <v>51.339999999999996</v>
      </c>
      <c r="D2158" s="21" t="s">
        <v>1067</v>
      </c>
      <c r="E2158" s="41" t="s">
        <v>1192</v>
      </c>
      <c r="F2158" s="41"/>
    </row>
    <row r="2159" spans="1:6" x14ac:dyDescent="0.25">
      <c r="A2159" s="19"/>
      <c r="B2159" s="20">
        <f t="shared" si="350"/>
        <v>51.300000000000004</v>
      </c>
      <c r="C2159" s="20">
        <f t="shared" si="351"/>
        <v>51.349999999999994</v>
      </c>
      <c r="D2159" s="21" t="s">
        <v>1068</v>
      </c>
      <c r="E2159" s="41" t="s">
        <v>1192</v>
      </c>
      <c r="F2159" s="41"/>
    </row>
    <row r="2160" spans="1:6" x14ac:dyDescent="0.25">
      <c r="A2160" s="19"/>
      <c r="B2160" s="20">
        <f t="shared" si="350"/>
        <v>51.300000000000004</v>
      </c>
      <c r="C2160" s="20">
        <f t="shared" si="351"/>
        <v>51.359999999999992</v>
      </c>
      <c r="D2160" s="21" t="s">
        <v>1069</v>
      </c>
      <c r="E2160" s="41" t="s">
        <v>1192</v>
      </c>
      <c r="F2160" s="41"/>
    </row>
    <row r="2161" spans="1:6" x14ac:dyDescent="0.25">
      <c r="A2161" s="13"/>
      <c r="B2161" s="17">
        <f>B2154+0.1</f>
        <v>51.400000000000006</v>
      </c>
      <c r="C2161" s="14"/>
      <c r="D2161" s="15" t="s">
        <v>1070</v>
      </c>
      <c r="E2161" s="43"/>
      <c r="F2161" s="43"/>
    </row>
    <row r="2162" spans="1:6" x14ac:dyDescent="0.25">
      <c r="A2162" s="19"/>
      <c r="B2162" s="20">
        <f>B2161</f>
        <v>51.400000000000006</v>
      </c>
      <c r="C2162" s="20">
        <f>B2161+0.01</f>
        <v>51.410000000000004</v>
      </c>
      <c r="D2162" s="21" t="s">
        <v>1071</v>
      </c>
      <c r="E2162" s="41" t="s">
        <v>1192</v>
      </c>
      <c r="F2162" s="41"/>
    </row>
    <row r="2163" spans="1:6" x14ac:dyDescent="0.25">
      <c r="A2163" s="19"/>
      <c r="B2163" s="20">
        <f t="shared" ref="B2163:B2167" si="352">B2162</f>
        <v>51.400000000000006</v>
      </c>
      <c r="C2163" s="20">
        <f>C2162+0.01</f>
        <v>51.42</v>
      </c>
      <c r="D2163" s="21" t="s">
        <v>1072</v>
      </c>
      <c r="E2163" s="41" t="s">
        <v>1192</v>
      </c>
      <c r="F2163" s="41"/>
    </row>
    <row r="2164" spans="1:6" x14ac:dyDescent="0.25">
      <c r="A2164" s="19"/>
      <c r="B2164" s="20">
        <f t="shared" si="352"/>
        <v>51.400000000000006</v>
      </c>
      <c r="C2164" s="20">
        <f t="shared" ref="C2164:C2167" si="353">C2163+0.01</f>
        <v>51.43</v>
      </c>
      <c r="D2164" s="21" t="s">
        <v>1073</v>
      </c>
      <c r="E2164" s="41" t="s">
        <v>1192</v>
      </c>
      <c r="F2164" s="41"/>
    </row>
    <row r="2165" spans="1:6" x14ac:dyDescent="0.25">
      <c r="A2165" s="19"/>
      <c r="B2165" s="20">
        <f t="shared" si="352"/>
        <v>51.400000000000006</v>
      </c>
      <c r="C2165" s="20">
        <f t="shared" si="353"/>
        <v>51.44</v>
      </c>
      <c r="D2165" s="21" t="s">
        <v>1074</v>
      </c>
      <c r="E2165" s="41" t="s">
        <v>1192</v>
      </c>
      <c r="F2165" s="41"/>
    </row>
    <row r="2166" spans="1:6" x14ac:dyDescent="0.25">
      <c r="A2166" s="19"/>
      <c r="B2166" s="20">
        <f t="shared" si="352"/>
        <v>51.400000000000006</v>
      </c>
      <c r="C2166" s="20">
        <f t="shared" si="353"/>
        <v>51.449999999999996</v>
      </c>
      <c r="D2166" s="21" t="s">
        <v>1075</v>
      </c>
      <c r="E2166" s="41" t="s">
        <v>1192</v>
      </c>
      <c r="F2166" s="41"/>
    </row>
    <row r="2167" spans="1:6" x14ac:dyDescent="0.25">
      <c r="A2167" s="19"/>
      <c r="B2167" s="20">
        <f t="shared" si="352"/>
        <v>51.400000000000006</v>
      </c>
      <c r="C2167" s="20">
        <f t="shared" si="353"/>
        <v>51.459999999999994</v>
      </c>
      <c r="D2167" s="21" t="s">
        <v>1076</v>
      </c>
      <c r="E2167" s="41" t="s">
        <v>1192</v>
      </c>
      <c r="F2167" s="41"/>
    </row>
    <row r="2168" spans="1:6" x14ac:dyDescent="0.25">
      <c r="A2168" s="13"/>
      <c r="B2168" s="17">
        <f>B2161+0.1</f>
        <v>51.500000000000007</v>
      </c>
      <c r="C2168" s="14"/>
      <c r="D2168" s="15" t="s">
        <v>1105</v>
      </c>
      <c r="E2168" s="43"/>
      <c r="F2168" s="43"/>
    </row>
    <row r="2169" spans="1:6" x14ac:dyDescent="0.25">
      <c r="A2169" s="19"/>
      <c r="B2169" s="20">
        <f>B2168</f>
        <v>51.500000000000007</v>
      </c>
      <c r="C2169" s="20">
        <f>B2168+0.01</f>
        <v>51.510000000000005</v>
      </c>
      <c r="D2169" s="21" t="s">
        <v>1106</v>
      </c>
      <c r="E2169" s="41" t="s">
        <v>1192</v>
      </c>
      <c r="F2169" s="41"/>
    </row>
    <row r="2170" spans="1:6" x14ac:dyDescent="0.25">
      <c r="A2170" s="19"/>
      <c r="B2170" s="20">
        <f t="shared" ref="B2170:B2176" si="354">B2169</f>
        <v>51.500000000000007</v>
      </c>
      <c r="C2170" s="20">
        <f>C2169+0.01</f>
        <v>51.52</v>
      </c>
      <c r="D2170" s="21" t="s">
        <v>1107</v>
      </c>
      <c r="E2170" s="41" t="s">
        <v>1192</v>
      </c>
      <c r="F2170" s="41"/>
    </row>
    <row r="2171" spans="1:6" x14ac:dyDescent="0.25">
      <c r="A2171" s="19"/>
      <c r="B2171" s="20">
        <f t="shared" si="354"/>
        <v>51.500000000000007</v>
      </c>
      <c r="C2171" s="20">
        <f t="shared" ref="C2171:C2177" si="355">C2170+0.01</f>
        <v>51.53</v>
      </c>
      <c r="D2171" s="21" t="s">
        <v>1108</v>
      </c>
      <c r="E2171" s="41" t="s">
        <v>1192</v>
      </c>
      <c r="F2171" s="41"/>
    </row>
    <row r="2172" spans="1:6" x14ac:dyDescent="0.25">
      <c r="A2172" s="19"/>
      <c r="B2172" s="20">
        <f t="shared" si="354"/>
        <v>51.500000000000007</v>
      </c>
      <c r="C2172" s="20">
        <f t="shared" si="355"/>
        <v>51.54</v>
      </c>
      <c r="D2172" s="21" t="s">
        <v>1109</v>
      </c>
      <c r="E2172" s="41" t="s">
        <v>1192</v>
      </c>
      <c r="F2172" s="41"/>
    </row>
    <row r="2173" spans="1:6" x14ac:dyDescent="0.25">
      <c r="A2173" s="19"/>
      <c r="B2173" s="20">
        <f t="shared" si="354"/>
        <v>51.500000000000007</v>
      </c>
      <c r="C2173" s="20">
        <f t="shared" si="355"/>
        <v>51.55</v>
      </c>
      <c r="D2173" s="21" t="s">
        <v>1110</v>
      </c>
      <c r="E2173" s="41" t="s">
        <v>1192</v>
      </c>
      <c r="F2173" s="41"/>
    </row>
    <row r="2174" spans="1:6" ht="15" customHeight="1" x14ac:dyDescent="0.25">
      <c r="A2174" s="19"/>
      <c r="B2174" s="20">
        <f t="shared" si="354"/>
        <v>51.500000000000007</v>
      </c>
      <c r="C2174" s="20">
        <f t="shared" si="355"/>
        <v>51.559999999999995</v>
      </c>
      <c r="D2174" s="21" t="s">
        <v>1111</v>
      </c>
      <c r="E2174" s="41" t="s">
        <v>1192</v>
      </c>
      <c r="F2174" s="41"/>
    </row>
    <row r="2175" spans="1:6" x14ac:dyDescent="0.25">
      <c r="A2175" s="19"/>
      <c r="B2175" s="20">
        <f t="shared" si="354"/>
        <v>51.500000000000007</v>
      </c>
      <c r="C2175" s="20">
        <f t="shared" si="355"/>
        <v>51.569999999999993</v>
      </c>
      <c r="D2175" s="21" t="s">
        <v>1112</v>
      </c>
      <c r="E2175" s="41" t="s">
        <v>1192</v>
      </c>
      <c r="F2175" s="41"/>
    </row>
    <row r="2176" spans="1:6" x14ac:dyDescent="0.25">
      <c r="A2176" s="19"/>
      <c r="B2176" s="20">
        <f t="shared" si="354"/>
        <v>51.500000000000007</v>
      </c>
      <c r="C2176" s="20">
        <f t="shared" si="355"/>
        <v>51.579999999999991</v>
      </c>
      <c r="D2176" s="21" t="s">
        <v>1113</v>
      </c>
      <c r="E2176" s="41" t="s">
        <v>1192</v>
      </c>
      <c r="F2176" s="41"/>
    </row>
    <row r="2177" spans="1:6" x14ac:dyDescent="0.25">
      <c r="A2177" s="19"/>
      <c r="B2177" s="20">
        <f>B2176</f>
        <v>51.500000000000007</v>
      </c>
      <c r="C2177" s="20">
        <f t="shared" si="355"/>
        <v>51.589999999999989</v>
      </c>
      <c r="D2177" s="21" t="s">
        <v>1114</v>
      </c>
      <c r="E2177" s="41" t="s">
        <v>1192</v>
      </c>
      <c r="F2177" s="41"/>
    </row>
    <row r="2178" spans="1:6" x14ac:dyDescent="0.25">
      <c r="A2178" s="13"/>
      <c r="B2178" s="17">
        <f>B2168+0.1</f>
        <v>51.600000000000009</v>
      </c>
      <c r="C2178" s="14"/>
      <c r="D2178" s="15" t="s">
        <v>1115</v>
      </c>
      <c r="E2178" s="43"/>
      <c r="F2178" s="43"/>
    </row>
    <row r="2179" spans="1:6" x14ac:dyDescent="0.25">
      <c r="A2179" s="19"/>
      <c r="B2179" s="20">
        <f>B2178</f>
        <v>51.600000000000009</v>
      </c>
      <c r="C2179" s="20">
        <f>B2178+0.01</f>
        <v>51.610000000000007</v>
      </c>
      <c r="D2179" s="21" t="s">
        <v>1116</v>
      </c>
      <c r="E2179" s="41" t="s">
        <v>1192</v>
      </c>
      <c r="F2179" s="41"/>
    </row>
    <row r="2180" spans="1:6" x14ac:dyDescent="0.25">
      <c r="A2180" s="19"/>
      <c r="B2180" s="20">
        <f t="shared" ref="B2180:B2185" si="356">B2179</f>
        <v>51.600000000000009</v>
      </c>
      <c r="C2180" s="20">
        <f>C2179+0.01</f>
        <v>51.620000000000005</v>
      </c>
      <c r="D2180" s="21" t="s">
        <v>1117</v>
      </c>
      <c r="E2180" s="41" t="s">
        <v>1192</v>
      </c>
      <c r="F2180" s="41"/>
    </row>
    <row r="2181" spans="1:6" x14ac:dyDescent="0.25">
      <c r="A2181" s="19"/>
      <c r="B2181" s="20">
        <f t="shared" si="356"/>
        <v>51.600000000000009</v>
      </c>
      <c r="C2181" s="20">
        <f t="shared" ref="C2181:C2185" si="357">C2180+0.01</f>
        <v>51.63</v>
      </c>
      <c r="D2181" s="21" t="s">
        <v>1118</v>
      </c>
      <c r="E2181" s="41" t="s">
        <v>1192</v>
      </c>
      <c r="F2181" s="41"/>
    </row>
    <row r="2182" spans="1:6" x14ac:dyDescent="0.25">
      <c r="A2182" s="19"/>
      <c r="B2182" s="20">
        <f t="shared" si="356"/>
        <v>51.600000000000009</v>
      </c>
      <c r="C2182" s="20">
        <f t="shared" si="357"/>
        <v>51.64</v>
      </c>
      <c r="D2182" s="21" t="s">
        <v>1119</v>
      </c>
      <c r="E2182" s="41" t="s">
        <v>1192</v>
      </c>
      <c r="F2182" s="41"/>
    </row>
    <row r="2183" spans="1:6" x14ac:dyDescent="0.25">
      <c r="A2183" s="19"/>
      <c r="B2183" s="20">
        <f t="shared" si="356"/>
        <v>51.600000000000009</v>
      </c>
      <c r="C2183" s="20">
        <f t="shared" si="357"/>
        <v>51.65</v>
      </c>
      <c r="D2183" s="21" t="s">
        <v>1120</v>
      </c>
      <c r="E2183" s="41" t="s">
        <v>1192</v>
      </c>
      <c r="F2183" s="41"/>
    </row>
    <row r="2184" spans="1:6" x14ac:dyDescent="0.25">
      <c r="A2184" s="19"/>
      <c r="B2184" s="20">
        <f t="shared" si="356"/>
        <v>51.600000000000009</v>
      </c>
      <c r="C2184" s="20">
        <f t="shared" si="357"/>
        <v>51.66</v>
      </c>
      <c r="D2184" s="21" t="s">
        <v>1121</v>
      </c>
      <c r="E2184" s="41" t="s">
        <v>1192</v>
      </c>
      <c r="F2184" s="41"/>
    </row>
    <row r="2185" spans="1:6" x14ac:dyDescent="0.25">
      <c r="A2185" s="19"/>
      <c r="B2185" s="20">
        <f t="shared" si="356"/>
        <v>51.600000000000009</v>
      </c>
      <c r="C2185" s="20">
        <f t="shared" si="357"/>
        <v>51.669999999999995</v>
      </c>
      <c r="D2185" s="21" t="s">
        <v>1122</v>
      </c>
      <c r="E2185" s="41" t="s">
        <v>1192</v>
      </c>
      <c r="F2185" s="41"/>
    </row>
    <row r="2186" spans="1:6" x14ac:dyDescent="0.25">
      <c r="A2186" s="13"/>
      <c r="B2186" s="17">
        <f>B2178+0.1</f>
        <v>51.70000000000001</v>
      </c>
      <c r="C2186" s="14"/>
      <c r="D2186" s="15" t="s">
        <v>1123</v>
      </c>
      <c r="E2186" s="43"/>
      <c r="F2186" s="43"/>
    </row>
    <row r="2187" spans="1:6" x14ac:dyDescent="0.25">
      <c r="A2187" s="19"/>
      <c r="B2187" s="20">
        <f>B2186</f>
        <v>51.70000000000001</v>
      </c>
      <c r="C2187" s="20">
        <f>B2186+0.01</f>
        <v>51.710000000000008</v>
      </c>
      <c r="D2187" s="21" t="s">
        <v>1124</v>
      </c>
      <c r="E2187" s="41" t="s">
        <v>1192</v>
      </c>
      <c r="F2187" s="41"/>
    </row>
    <row r="2188" spans="1:6" x14ac:dyDescent="0.25">
      <c r="A2188" s="19"/>
      <c r="B2188" s="20">
        <f>B2187</f>
        <v>51.70000000000001</v>
      </c>
      <c r="C2188" s="20">
        <f>+C2187+0.01</f>
        <v>51.720000000000006</v>
      </c>
      <c r="D2188" s="21" t="s">
        <v>1194</v>
      </c>
      <c r="E2188" s="41" t="s">
        <v>1192</v>
      </c>
      <c r="F2188" s="41"/>
    </row>
    <row r="2189" spans="1:6" x14ac:dyDescent="0.25">
      <c r="A2189" s="13"/>
      <c r="B2189" s="17">
        <f>B2186+0.1</f>
        <v>51.800000000000011</v>
      </c>
      <c r="C2189" s="14"/>
      <c r="D2189" s="15" t="s">
        <v>1125</v>
      </c>
      <c r="E2189" s="43"/>
      <c r="F2189" s="43"/>
    </row>
    <row r="2190" spans="1:6" x14ac:dyDescent="0.25">
      <c r="A2190" s="19"/>
      <c r="B2190" s="20">
        <f>B2189</f>
        <v>51.800000000000011</v>
      </c>
      <c r="C2190" s="20">
        <f>B2189+0.01</f>
        <v>51.810000000000009</v>
      </c>
      <c r="D2190" s="21" t="s">
        <v>1126</v>
      </c>
      <c r="E2190" s="41" t="s">
        <v>1192</v>
      </c>
      <c r="F2190" s="41"/>
    </row>
    <row r="2191" spans="1:6" x14ac:dyDescent="0.25">
      <c r="A2191" s="13"/>
      <c r="B2191" s="17">
        <f>B2189+0.1</f>
        <v>51.900000000000013</v>
      </c>
      <c r="C2191" s="14"/>
      <c r="D2191" s="15" t="s">
        <v>1127</v>
      </c>
      <c r="E2191" s="43"/>
      <c r="F2191" s="43"/>
    </row>
    <row r="2192" spans="1:6" x14ac:dyDescent="0.25">
      <c r="A2192" s="19"/>
      <c r="B2192" s="20">
        <f>B2191</f>
        <v>51.900000000000013</v>
      </c>
      <c r="C2192" s="20">
        <f>B2191+0.01</f>
        <v>51.910000000000011</v>
      </c>
      <c r="D2192" s="21" t="s">
        <v>1128</v>
      </c>
      <c r="E2192" s="41" t="s">
        <v>1192</v>
      </c>
      <c r="F2192" s="41"/>
    </row>
    <row r="2193" spans="1:6" x14ac:dyDescent="0.25">
      <c r="A2193" s="13"/>
      <c r="B2193" s="35">
        <f>B2191+0.01</f>
        <v>51.910000000000011</v>
      </c>
      <c r="C2193" s="14"/>
      <c r="D2193" s="15" t="s">
        <v>1129</v>
      </c>
      <c r="E2193" s="43"/>
      <c r="F2193" s="43"/>
    </row>
    <row r="2194" spans="1:6" x14ac:dyDescent="0.25">
      <c r="A2194" s="19"/>
      <c r="B2194" s="29">
        <f>B2193</f>
        <v>51.910000000000011</v>
      </c>
      <c r="C2194" s="29">
        <f>B2193+0.001</f>
        <v>51.911000000000008</v>
      </c>
      <c r="D2194" s="21" t="s">
        <v>1130</v>
      </c>
      <c r="E2194" s="41" t="s">
        <v>1192</v>
      </c>
      <c r="F2194" s="41"/>
    </row>
    <row r="2195" spans="1:6" x14ac:dyDescent="0.25">
      <c r="A2195" s="19"/>
      <c r="B2195" s="29">
        <f t="shared" ref="B2195" si="358">B2194</f>
        <v>51.910000000000011</v>
      </c>
      <c r="C2195" s="29">
        <f>C2194+0.001</f>
        <v>51.912000000000006</v>
      </c>
      <c r="D2195" s="21" t="s">
        <v>1131</v>
      </c>
      <c r="E2195" s="41" t="s">
        <v>1192</v>
      </c>
      <c r="F2195" s="41"/>
    </row>
    <row r="2196" spans="1:6" x14ac:dyDescent="0.25">
      <c r="A2196" s="19"/>
      <c r="B2196" s="29">
        <f t="shared" ref="B2196:B2200" si="359">B2195</f>
        <v>51.910000000000011</v>
      </c>
      <c r="C2196" s="29">
        <f t="shared" ref="C2196:C2200" si="360">C2195+0.001</f>
        <v>51.913000000000004</v>
      </c>
      <c r="D2196" s="21" t="s">
        <v>1132</v>
      </c>
      <c r="E2196" s="41" t="s">
        <v>1192</v>
      </c>
      <c r="F2196" s="41"/>
    </row>
    <row r="2197" spans="1:6" x14ac:dyDescent="0.25">
      <c r="A2197" s="19"/>
      <c r="B2197" s="29">
        <f t="shared" si="359"/>
        <v>51.910000000000011</v>
      </c>
      <c r="C2197" s="29">
        <f t="shared" si="360"/>
        <v>51.914000000000001</v>
      </c>
      <c r="D2197" s="21" t="s">
        <v>1140</v>
      </c>
      <c r="E2197" s="41" t="s">
        <v>1192</v>
      </c>
      <c r="F2197" s="41"/>
    </row>
    <row r="2198" spans="1:6" x14ac:dyDescent="0.25">
      <c r="A2198" s="19"/>
      <c r="B2198" s="29">
        <f t="shared" si="359"/>
        <v>51.910000000000011</v>
      </c>
      <c r="C2198" s="29">
        <f t="shared" si="360"/>
        <v>51.914999999999999</v>
      </c>
      <c r="D2198" s="21" t="s">
        <v>1138</v>
      </c>
      <c r="E2198" s="41" t="s">
        <v>1192</v>
      </c>
      <c r="F2198" s="41"/>
    </row>
    <row r="2199" spans="1:6" x14ac:dyDescent="0.25">
      <c r="A2199" s="19"/>
      <c r="B2199" s="29">
        <f t="shared" si="359"/>
        <v>51.910000000000011</v>
      </c>
      <c r="C2199" s="29">
        <f t="shared" si="360"/>
        <v>51.915999999999997</v>
      </c>
      <c r="D2199" s="21" t="s">
        <v>1139</v>
      </c>
      <c r="E2199" s="41" t="s">
        <v>1192</v>
      </c>
      <c r="F2199" s="41"/>
    </row>
    <row r="2200" spans="1:6" x14ac:dyDescent="0.25">
      <c r="A2200" s="19"/>
      <c r="B2200" s="29">
        <f t="shared" si="359"/>
        <v>51.910000000000011</v>
      </c>
      <c r="C2200" s="29">
        <f t="shared" si="360"/>
        <v>51.916999999999994</v>
      </c>
      <c r="D2200" s="21" t="s">
        <v>1137</v>
      </c>
      <c r="E2200" s="41" t="s">
        <v>1192</v>
      </c>
      <c r="F2200" s="41"/>
    </row>
    <row r="2201" spans="1:6" x14ac:dyDescent="0.25">
      <c r="A2201" s="13"/>
      <c r="B2201" s="35">
        <f>B2193+0.01</f>
        <v>51.920000000000009</v>
      </c>
      <c r="C2201" s="14"/>
      <c r="D2201" s="15" t="s">
        <v>1133</v>
      </c>
      <c r="E2201" s="43"/>
      <c r="F2201" s="43"/>
    </row>
    <row r="2202" spans="1:6" x14ac:dyDescent="0.25">
      <c r="A2202" s="19"/>
      <c r="B2202" s="29">
        <f>B2201</f>
        <v>51.920000000000009</v>
      </c>
      <c r="C2202" s="29">
        <f>B2201+0.001</f>
        <v>51.921000000000006</v>
      </c>
      <c r="D2202" s="21" t="s">
        <v>1134</v>
      </c>
      <c r="E2202" s="41" t="s">
        <v>1192</v>
      </c>
      <c r="F2202" s="41"/>
    </row>
    <row r="2203" spans="1:6" x14ac:dyDescent="0.25">
      <c r="A2203" s="19"/>
      <c r="B2203" s="29">
        <f t="shared" ref="B2203:B2204" si="361">B2202</f>
        <v>51.920000000000009</v>
      </c>
      <c r="C2203" s="29">
        <f>C2202+0.001</f>
        <v>51.922000000000004</v>
      </c>
      <c r="D2203" s="21" t="s">
        <v>1135</v>
      </c>
      <c r="E2203" s="41" t="s">
        <v>1192</v>
      </c>
      <c r="F2203" s="41"/>
    </row>
    <row r="2204" spans="1:6" x14ac:dyDescent="0.25">
      <c r="A2204" s="19"/>
      <c r="B2204" s="29">
        <f t="shared" si="361"/>
        <v>51.920000000000009</v>
      </c>
      <c r="C2204" s="29">
        <f t="shared" ref="C2204" si="362">C2203+0.001</f>
        <v>51.923000000000002</v>
      </c>
      <c r="D2204" s="21" t="s">
        <v>1136</v>
      </c>
      <c r="E2204" s="41" t="s">
        <v>1192</v>
      </c>
      <c r="F2204" s="41"/>
    </row>
    <row r="2205" spans="1:6" x14ac:dyDescent="0.25">
      <c r="A2205" s="13"/>
      <c r="B2205" s="35">
        <f>B2201+0.01</f>
        <v>51.930000000000007</v>
      </c>
      <c r="C2205" s="14"/>
      <c r="D2205" s="15" t="s">
        <v>1144</v>
      </c>
      <c r="E2205" s="43"/>
      <c r="F2205" s="43"/>
    </row>
    <row r="2206" spans="1:6" x14ac:dyDescent="0.25">
      <c r="A2206" s="19"/>
      <c r="B2206" s="29">
        <f>B2205</f>
        <v>51.930000000000007</v>
      </c>
      <c r="C2206" s="29">
        <f>B2205+0.001</f>
        <v>51.931000000000004</v>
      </c>
      <c r="D2206" s="21" t="s">
        <v>1145</v>
      </c>
      <c r="E2206" s="41" t="s">
        <v>1192</v>
      </c>
      <c r="F2206" s="41"/>
    </row>
    <row r="2207" spans="1:6" x14ac:dyDescent="0.25">
      <c r="A2207" s="19"/>
      <c r="B2207" s="29">
        <f t="shared" ref="B2207:B2210" si="363">B2206</f>
        <v>51.930000000000007</v>
      </c>
      <c r="C2207" s="29">
        <f>C2206+0.001</f>
        <v>51.932000000000002</v>
      </c>
      <c r="D2207" s="21" t="s">
        <v>1146</v>
      </c>
      <c r="E2207" s="41" t="s">
        <v>1192</v>
      </c>
      <c r="F2207" s="41"/>
    </row>
    <row r="2208" spans="1:6" x14ac:dyDescent="0.25">
      <c r="A2208" s="19"/>
      <c r="B2208" s="29">
        <f t="shared" si="363"/>
        <v>51.930000000000007</v>
      </c>
      <c r="C2208" s="29">
        <f t="shared" ref="C2208:C2210" si="364">C2207+0.001</f>
        <v>51.933</v>
      </c>
      <c r="D2208" s="21" t="s">
        <v>1147</v>
      </c>
      <c r="E2208" s="41" t="s">
        <v>1192</v>
      </c>
      <c r="F2208" s="41"/>
    </row>
    <row r="2209" spans="1:6" x14ac:dyDescent="0.25">
      <c r="A2209" s="19"/>
      <c r="B2209" s="29">
        <f t="shared" si="363"/>
        <v>51.930000000000007</v>
      </c>
      <c r="C2209" s="29">
        <f t="shared" si="364"/>
        <v>51.933999999999997</v>
      </c>
      <c r="D2209" s="60" t="s">
        <v>1148</v>
      </c>
      <c r="E2209" s="41" t="s">
        <v>1192</v>
      </c>
      <c r="F2209" s="41"/>
    </row>
    <row r="2210" spans="1:6" x14ac:dyDescent="0.25">
      <c r="A2210" s="19"/>
      <c r="B2210" s="29">
        <f t="shared" si="363"/>
        <v>51.930000000000007</v>
      </c>
      <c r="C2210" s="29">
        <f t="shared" si="364"/>
        <v>51.934999999999995</v>
      </c>
      <c r="D2210" s="60" t="s">
        <v>1149</v>
      </c>
      <c r="E2210" s="41" t="s">
        <v>1192</v>
      </c>
      <c r="F2210" s="41"/>
    </row>
    <row r="2211" spans="1:6" x14ac:dyDescent="0.25">
      <c r="A2211" s="13"/>
      <c r="B2211" s="35">
        <f>B2205+0.01</f>
        <v>51.940000000000005</v>
      </c>
      <c r="C2211" s="14"/>
      <c r="D2211" s="15" t="s">
        <v>1150</v>
      </c>
      <c r="E2211" s="43"/>
      <c r="F2211" s="43"/>
    </row>
    <row r="2212" spans="1:6" x14ac:dyDescent="0.25">
      <c r="A2212" s="19"/>
      <c r="B2212" s="29">
        <f>B2211</f>
        <v>51.940000000000005</v>
      </c>
      <c r="C2212" s="29">
        <f>B2211+0.001</f>
        <v>51.941000000000003</v>
      </c>
      <c r="D2212" s="21" t="s">
        <v>1151</v>
      </c>
      <c r="E2212" s="41" t="s">
        <v>1192</v>
      </c>
      <c r="F2212" s="41"/>
    </row>
    <row r="2213" spans="1:6" x14ac:dyDescent="0.25">
      <c r="A2213" s="19"/>
      <c r="B2213" s="29">
        <f t="shared" ref="B2213:B2214" si="365">B2212</f>
        <v>51.940000000000005</v>
      </c>
      <c r="C2213" s="29">
        <f>C2212+0.001</f>
        <v>51.942</v>
      </c>
      <c r="D2213" s="21" t="s">
        <v>1152</v>
      </c>
      <c r="E2213" s="41" t="s">
        <v>1192</v>
      </c>
      <c r="F2213" s="41"/>
    </row>
    <row r="2214" spans="1:6" x14ac:dyDescent="0.25">
      <c r="A2214" s="19"/>
      <c r="B2214" s="29">
        <f t="shared" si="365"/>
        <v>51.940000000000005</v>
      </c>
      <c r="C2214" s="29">
        <f t="shared" ref="C2214" si="366">C2213+0.001</f>
        <v>51.942999999999998</v>
      </c>
      <c r="D2214" s="21" t="s">
        <v>1153</v>
      </c>
      <c r="E2214" s="41" t="s">
        <v>1192</v>
      </c>
      <c r="F2214" s="41"/>
    </row>
    <row r="2215" spans="1:6" x14ac:dyDescent="0.25">
      <c r="A2215" s="13"/>
      <c r="B2215" s="35">
        <f>B2211+0.01</f>
        <v>51.95</v>
      </c>
      <c r="C2215" s="14"/>
      <c r="D2215" s="36" t="s">
        <v>1154</v>
      </c>
      <c r="E2215" s="43"/>
      <c r="F2215" s="43"/>
    </row>
    <row r="2216" spans="1:6" x14ac:dyDescent="0.25">
      <c r="A2216" s="19"/>
      <c r="B2216" s="29">
        <f>B2215</f>
        <v>51.95</v>
      </c>
      <c r="C2216" s="29">
        <f>B2215+0.001</f>
        <v>51.951000000000001</v>
      </c>
      <c r="D2216" s="21" t="s">
        <v>1156</v>
      </c>
      <c r="E2216" s="41" t="s">
        <v>1192</v>
      </c>
      <c r="F2216" s="41"/>
    </row>
    <row r="2217" spans="1:6" x14ac:dyDescent="0.25">
      <c r="A2217" s="19"/>
      <c r="B2217" s="29">
        <f t="shared" ref="B2217:B2218" si="367">B2216</f>
        <v>51.95</v>
      </c>
      <c r="C2217" s="29">
        <f>C2216+0.001</f>
        <v>51.951999999999998</v>
      </c>
      <c r="D2217" s="21" t="s">
        <v>1155</v>
      </c>
      <c r="E2217" s="41" t="s">
        <v>1192</v>
      </c>
      <c r="F2217" s="41"/>
    </row>
    <row r="2218" spans="1:6" ht="15.75" x14ac:dyDescent="0.25">
      <c r="A2218" s="19"/>
      <c r="B2218" s="29">
        <f t="shared" si="367"/>
        <v>51.95</v>
      </c>
      <c r="C2218" s="29">
        <f t="shared" ref="C2218" si="368">C2217+0.001</f>
        <v>51.952999999999996</v>
      </c>
      <c r="D2218" s="21" t="s">
        <v>1157</v>
      </c>
      <c r="E2218" s="41" t="s">
        <v>1192</v>
      </c>
      <c r="F2218" s="41"/>
    </row>
    <row r="2219" spans="1:6" x14ac:dyDescent="0.25">
      <c r="A2219" s="19"/>
      <c r="B2219" s="29">
        <v>51.95</v>
      </c>
      <c r="C2219" s="29">
        <v>51.954000000000001</v>
      </c>
      <c r="D2219" s="21" t="s">
        <v>1158</v>
      </c>
      <c r="E2219" s="41" t="s">
        <v>1192</v>
      </c>
      <c r="F2219" s="41"/>
    </row>
    <row r="2220" spans="1:6" x14ac:dyDescent="0.25">
      <c r="A2220" s="19"/>
      <c r="B2220" s="29">
        <f>B2218</f>
        <v>51.95</v>
      </c>
      <c r="C2220" s="29">
        <v>51.954999999999998</v>
      </c>
      <c r="D2220" s="21" t="s">
        <v>1159</v>
      </c>
      <c r="E2220" s="41" t="s">
        <v>1192</v>
      </c>
      <c r="F2220" s="41"/>
    </row>
    <row r="2221" spans="1:6" x14ac:dyDescent="0.25">
      <c r="A2221" s="13"/>
      <c r="B2221" s="35">
        <f>B2215+0.01</f>
        <v>51.96</v>
      </c>
      <c r="C2221" s="14"/>
      <c r="D2221" s="36" t="s">
        <v>1160</v>
      </c>
      <c r="E2221" s="43"/>
      <c r="F2221" s="43"/>
    </row>
    <row r="2222" spans="1:6" x14ac:dyDescent="0.25">
      <c r="A2222" s="19"/>
      <c r="B2222" s="29">
        <f>B2221</f>
        <v>51.96</v>
      </c>
      <c r="C2222" s="29">
        <f>B2221+0.001</f>
        <v>51.960999999999999</v>
      </c>
      <c r="D2222" s="21" t="s">
        <v>1161</v>
      </c>
      <c r="E2222" s="41" t="s">
        <v>1192</v>
      </c>
      <c r="F2222" s="41"/>
    </row>
    <row r="2223" spans="1:6" x14ac:dyDescent="0.25">
      <c r="A2223" s="19"/>
      <c r="B2223" s="29">
        <f t="shared" ref="B2223:B2224" si="369">B2222</f>
        <v>51.96</v>
      </c>
      <c r="C2223" s="29">
        <f>C2222+0.001</f>
        <v>51.961999999999996</v>
      </c>
      <c r="D2223" s="21" t="s">
        <v>1162</v>
      </c>
      <c r="E2223" s="41" t="s">
        <v>1192</v>
      </c>
      <c r="F2223" s="41"/>
    </row>
    <row r="2224" spans="1:6" x14ac:dyDescent="0.25">
      <c r="A2224" s="19"/>
      <c r="B2224" s="29">
        <f t="shared" si="369"/>
        <v>51.96</v>
      </c>
      <c r="C2224" s="29">
        <f t="shared" ref="C2224" si="370">C2223+0.001</f>
        <v>51.962999999999994</v>
      </c>
      <c r="D2224" s="21" t="s">
        <v>1163</v>
      </c>
      <c r="E2224" s="41" t="s">
        <v>1192</v>
      </c>
      <c r="F2224" s="41"/>
    </row>
    <row r="2225" spans="1:6" x14ac:dyDescent="0.25">
      <c r="A2225" s="19"/>
      <c r="B2225" s="29">
        <v>51.96</v>
      </c>
      <c r="C2225" s="29">
        <v>51.963999999999999</v>
      </c>
      <c r="D2225" s="21" t="s">
        <v>1164</v>
      </c>
      <c r="E2225" s="41" t="s">
        <v>1192</v>
      </c>
      <c r="F2225" s="41"/>
    </row>
    <row r="2226" spans="1:6" x14ac:dyDescent="0.25">
      <c r="A2226" s="19"/>
      <c r="B2226" s="29">
        <v>51.96</v>
      </c>
      <c r="C2226" s="29">
        <v>51.965000000000003</v>
      </c>
      <c r="D2226" s="21" t="s">
        <v>1165</v>
      </c>
      <c r="E2226" s="41" t="s">
        <v>1192</v>
      </c>
      <c r="F2226" s="41"/>
    </row>
    <row r="2227" spans="1:6" x14ac:dyDescent="0.25">
      <c r="A2227" s="19"/>
      <c r="B2227" s="29">
        <v>51.96</v>
      </c>
      <c r="C2227" s="29">
        <v>51.966000000000001</v>
      </c>
      <c r="D2227" s="21" t="s">
        <v>1166</v>
      </c>
      <c r="E2227" s="41" t="s">
        <v>1192</v>
      </c>
      <c r="F2227" s="41"/>
    </row>
    <row r="2228" spans="1:6" x14ac:dyDescent="0.25">
      <c r="A2228" s="19"/>
      <c r="B2228" s="29">
        <v>51.96</v>
      </c>
      <c r="C2228" s="29">
        <v>51.966999999999999</v>
      </c>
      <c r="D2228" s="21" t="s">
        <v>1167</v>
      </c>
      <c r="E2228" s="41" t="s">
        <v>1192</v>
      </c>
      <c r="F2228" s="41"/>
    </row>
    <row r="2229" spans="1:6" x14ac:dyDescent="0.25">
      <c r="A2229" s="19"/>
      <c r="B2229" s="29">
        <v>51.96</v>
      </c>
      <c r="C2229" s="29">
        <v>51.968000000000004</v>
      </c>
      <c r="D2229" s="21" t="s">
        <v>1168</v>
      </c>
      <c r="E2229" s="41" t="s">
        <v>1192</v>
      </c>
      <c r="F2229" s="41"/>
    </row>
    <row r="2230" spans="1:6" x14ac:dyDescent="0.25">
      <c r="A2230" s="19"/>
      <c r="B2230" s="29">
        <v>51.96</v>
      </c>
      <c r="C2230" s="29">
        <v>51.969000000000001</v>
      </c>
      <c r="D2230" s="21" t="s">
        <v>1169</v>
      </c>
      <c r="E2230" s="41" t="s">
        <v>1192</v>
      </c>
      <c r="F2230" s="41"/>
    </row>
    <row r="2231" spans="1:6" x14ac:dyDescent="0.25">
      <c r="A2231" s="19"/>
      <c r="B2231" s="29">
        <f>B2224</f>
        <v>51.96</v>
      </c>
      <c r="C2231" s="29">
        <v>51.97</v>
      </c>
      <c r="D2231" s="21" t="s">
        <v>1170</v>
      </c>
      <c r="E2231" s="41" t="s">
        <v>1192</v>
      </c>
      <c r="F2231" s="41"/>
    </row>
    <row r="2232" spans="1:6" x14ac:dyDescent="0.25">
      <c r="A2232" s="13"/>
      <c r="B2232" s="35">
        <f>B2221+0.01</f>
        <v>51.97</v>
      </c>
      <c r="C2232" s="14"/>
      <c r="D2232" s="36" t="s">
        <v>1171</v>
      </c>
      <c r="E2232" s="43"/>
      <c r="F2232" s="43"/>
    </row>
    <row r="2233" spans="1:6" x14ac:dyDescent="0.25">
      <c r="A2233" s="19"/>
      <c r="B2233" s="29">
        <f>B2232</f>
        <v>51.97</v>
      </c>
      <c r="C2233" s="29">
        <f>B2232+0.001</f>
        <v>51.970999999999997</v>
      </c>
      <c r="D2233" s="21" t="s">
        <v>1172</v>
      </c>
      <c r="E2233" s="41" t="s">
        <v>1192</v>
      </c>
      <c r="F2233" s="41"/>
    </row>
    <row r="2234" spans="1:6" x14ac:dyDescent="0.25">
      <c r="A2234" s="19"/>
      <c r="B2234" s="29">
        <f t="shared" ref="B2234:B2236" si="371">B2233</f>
        <v>51.97</v>
      </c>
      <c r="C2234" s="29">
        <f>C2233+0.001</f>
        <v>51.971999999999994</v>
      </c>
      <c r="D2234" s="21" t="s">
        <v>1173</v>
      </c>
      <c r="E2234" s="41" t="s">
        <v>1192</v>
      </c>
      <c r="F2234" s="41"/>
    </row>
    <row r="2235" spans="1:6" x14ac:dyDescent="0.25">
      <c r="A2235" s="19"/>
      <c r="B2235" s="29">
        <f t="shared" si="371"/>
        <v>51.97</v>
      </c>
      <c r="C2235" s="29">
        <f t="shared" ref="C2235:C2236" si="372">C2234+0.001</f>
        <v>51.972999999999992</v>
      </c>
      <c r="D2235" s="21" t="s">
        <v>1174</v>
      </c>
      <c r="E2235" s="41" t="s">
        <v>1192</v>
      </c>
      <c r="F2235" s="41"/>
    </row>
    <row r="2236" spans="1:6" x14ac:dyDescent="0.25">
      <c r="A2236" s="19"/>
      <c r="B2236" s="29">
        <f t="shared" si="371"/>
        <v>51.97</v>
      </c>
      <c r="C2236" s="29">
        <f t="shared" si="372"/>
        <v>51.97399999999999</v>
      </c>
      <c r="D2236" s="21" t="s">
        <v>1175</v>
      </c>
      <c r="E2236" s="41" t="s">
        <v>1192</v>
      </c>
      <c r="F2236" s="41"/>
    </row>
    <row r="2237" spans="1:6" x14ac:dyDescent="0.25">
      <c r="A2237" s="13"/>
      <c r="B2237" s="35">
        <v>51.98</v>
      </c>
      <c r="C2237" s="14"/>
      <c r="D2237" s="36" t="s">
        <v>1176</v>
      </c>
      <c r="E2237" s="43"/>
      <c r="F2237" s="43"/>
    </row>
    <row r="2238" spans="1:6" x14ac:dyDescent="0.25">
      <c r="A2238" s="19"/>
      <c r="B2238" s="29" t="s">
        <v>1181</v>
      </c>
      <c r="C2238" s="29" t="s">
        <v>1182</v>
      </c>
      <c r="D2238" s="21" t="s">
        <v>1177</v>
      </c>
      <c r="E2238" s="41" t="s">
        <v>1192</v>
      </c>
      <c r="F2238" s="41"/>
    </row>
    <row r="2239" spans="1:6" x14ac:dyDescent="0.25">
      <c r="A2239" s="19"/>
      <c r="B2239" s="29" t="s">
        <v>1181</v>
      </c>
      <c r="C2239" s="29" t="s">
        <v>1183</v>
      </c>
      <c r="D2239" s="21" t="s">
        <v>1178</v>
      </c>
      <c r="E2239" s="41" t="s">
        <v>1192</v>
      </c>
      <c r="F2239" s="41"/>
    </row>
    <row r="2240" spans="1:6" x14ac:dyDescent="0.25">
      <c r="A2240" s="19"/>
      <c r="B2240" s="29" t="s">
        <v>1181</v>
      </c>
      <c r="C2240" s="29" t="s">
        <v>1184</v>
      </c>
      <c r="D2240" s="21" t="s">
        <v>1179</v>
      </c>
      <c r="E2240" s="41" t="s">
        <v>1192</v>
      </c>
      <c r="F2240" s="41"/>
    </row>
    <row r="2241" spans="1:6" x14ac:dyDescent="0.25">
      <c r="A2241" s="49"/>
      <c r="B2241" s="29" t="s">
        <v>1181</v>
      </c>
      <c r="C2241" s="29" t="s">
        <v>1185</v>
      </c>
      <c r="D2241" s="21" t="s">
        <v>1180</v>
      </c>
      <c r="E2241" s="41" t="s">
        <v>1192</v>
      </c>
      <c r="F2241" s="41"/>
    </row>
    <row r="2242" spans="1:6" x14ac:dyDescent="0.25">
      <c r="A2242" s="51"/>
      <c r="B2242" s="52" t="s">
        <v>1186</v>
      </c>
      <c r="C2242" s="14"/>
      <c r="D2242" s="53" t="s">
        <v>1187</v>
      </c>
      <c r="E2242" s="54"/>
      <c r="F2242" s="54"/>
    </row>
    <row r="2243" spans="1:6" ht="12" customHeight="1" x14ac:dyDescent="0.25">
      <c r="A2243" s="19"/>
      <c r="B2243" s="29" t="s">
        <v>1186</v>
      </c>
      <c r="C2243" s="29" t="s">
        <v>1188</v>
      </c>
      <c r="D2243" s="21" t="s">
        <v>1189</v>
      </c>
      <c r="E2243" s="41" t="s">
        <v>1193</v>
      </c>
      <c r="F2243" s="41"/>
    </row>
    <row r="2244" spans="1:6" ht="12" customHeight="1" x14ac:dyDescent="0.25">
      <c r="A2244" s="49"/>
      <c r="B2244" s="50" t="s">
        <v>1186</v>
      </c>
      <c r="C2244" s="50" t="s">
        <v>1191</v>
      </c>
      <c r="D2244" s="55" t="s">
        <v>1190</v>
      </c>
      <c r="E2244" s="57" t="s">
        <v>1193</v>
      </c>
      <c r="F2244" s="57"/>
    </row>
    <row r="2245" spans="1:6" x14ac:dyDescent="0.25">
      <c r="A2245" s="61"/>
      <c r="B2245" s="62"/>
      <c r="C2245" s="63"/>
      <c r="D2245" s="58"/>
      <c r="E2245" s="64"/>
      <c r="F2245" s="64"/>
    </row>
    <row r="2246" spans="1:6" x14ac:dyDescent="0.25">
      <c r="A2246" s="9">
        <v>52</v>
      </c>
      <c r="B2246" s="10"/>
      <c r="C2246" s="11"/>
      <c r="D2246" s="31" t="s">
        <v>1430</v>
      </c>
      <c r="E2246" s="42"/>
      <c r="F2246" s="42"/>
    </row>
    <row r="2247" spans="1:6" x14ac:dyDescent="0.25">
      <c r="A2247" s="13"/>
      <c r="B2247" s="17">
        <v>52</v>
      </c>
      <c r="C2247" s="14"/>
      <c r="D2247" s="15" t="s">
        <v>1242</v>
      </c>
      <c r="E2247" s="43"/>
      <c r="F2247" s="43"/>
    </row>
    <row r="2248" spans="1:6" x14ac:dyDescent="0.25">
      <c r="A2248" s="67"/>
      <c r="B2248" s="68"/>
      <c r="C2248" s="71">
        <f>B2247+0.0001</f>
        <v>52.000100000000003</v>
      </c>
      <c r="D2248" s="69" t="s">
        <v>1243</v>
      </c>
      <c r="E2248" s="70" t="s">
        <v>1192</v>
      </c>
      <c r="F2248" s="70"/>
    </row>
    <row r="2249" spans="1:6" x14ac:dyDescent="0.25">
      <c r="A2249" s="67"/>
      <c r="B2249" s="68"/>
      <c r="C2249" s="71">
        <f t="shared" ref="C2249:C2312" si="373">+C2248+0.0001</f>
        <v>52.000200000000007</v>
      </c>
      <c r="D2249" s="69" t="s">
        <v>1389</v>
      </c>
      <c r="E2249" s="70" t="s">
        <v>1192</v>
      </c>
      <c r="F2249" s="70"/>
    </row>
    <row r="2250" spans="1:6" x14ac:dyDescent="0.25">
      <c r="A2250" s="67"/>
      <c r="B2250" s="68"/>
      <c r="C2250" s="71">
        <f t="shared" si="373"/>
        <v>52.00030000000001</v>
      </c>
      <c r="D2250" s="69" t="s">
        <v>1390</v>
      </c>
      <c r="E2250" s="70" t="s">
        <v>1192</v>
      </c>
      <c r="F2250" s="70"/>
    </row>
    <row r="2251" spans="1:6" x14ac:dyDescent="0.25">
      <c r="A2251" s="67"/>
      <c r="B2251" s="68"/>
      <c r="C2251" s="71">
        <f t="shared" si="373"/>
        <v>52.000400000000013</v>
      </c>
      <c r="D2251" s="69" t="s">
        <v>1391</v>
      </c>
      <c r="E2251" s="70" t="s">
        <v>1192</v>
      </c>
      <c r="F2251" s="70"/>
    </row>
    <row r="2252" spans="1:6" x14ac:dyDescent="0.25">
      <c r="A2252" s="67"/>
      <c r="B2252" s="68"/>
      <c r="C2252" s="71">
        <f t="shared" si="373"/>
        <v>52.000500000000017</v>
      </c>
      <c r="D2252" s="69" t="s">
        <v>1392</v>
      </c>
      <c r="E2252" s="70" t="s">
        <v>1192</v>
      </c>
      <c r="F2252" s="70"/>
    </row>
    <row r="2253" spans="1:6" x14ac:dyDescent="0.25">
      <c r="A2253" s="67"/>
      <c r="B2253" s="68"/>
      <c r="C2253" s="71">
        <f t="shared" si="373"/>
        <v>52.00060000000002</v>
      </c>
      <c r="D2253" s="69" t="s">
        <v>1393</v>
      </c>
      <c r="E2253" s="70" t="s">
        <v>1192</v>
      </c>
      <c r="F2253" s="70"/>
    </row>
    <row r="2254" spans="1:6" x14ac:dyDescent="0.25">
      <c r="A2254" s="67"/>
      <c r="B2254" s="68"/>
      <c r="C2254" s="71">
        <f t="shared" si="373"/>
        <v>52.000700000000023</v>
      </c>
      <c r="D2254" s="69" t="s">
        <v>1394</v>
      </c>
      <c r="E2254" s="70" t="s">
        <v>1192</v>
      </c>
      <c r="F2254" s="70"/>
    </row>
    <row r="2255" spans="1:6" x14ac:dyDescent="0.25">
      <c r="A2255" s="67"/>
      <c r="B2255" s="68"/>
      <c r="C2255" s="71">
        <f t="shared" si="373"/>
        <v>52.000800000000027</v>
      </c>
      <c r="D2255" s="69" t="s">
        <v>1395</v>
      </c>
      <c r="E2255" s="70" t="s">
        <v>1192</v>
      </c>
      <c r="F2255" s="70"/>
    </row>
    <row r="2256" spans="1:6" x14ac:dyDescent="0.25">
      <c r="A2256" s="67"/>
      <c r="B2256" s="68"/>
      <c r="C2256" s="71">
        <f t="shared" si="373"/>
        <v>52.00090000000003</v>
      </c>
      <c r="D2256" s="69" t="s">
        <v>1396</v>
      </c>
      <c r="E2256" s="70" t="s">
        <v>1192</v>
      </c>
      <c r="F2256" s="70"/>
    </row>
    <row r="2257" spans="1:6" x14ac:dyDescent="0.25">
      <c r="A2257" s="67"/>
      <c r="B2257" s="68"/>
      <c r="C2257" s="71">
        <f t="shared" si="373"/>
        <v>52.001000000000033</v>
      </c>
      <c r="D2257" s="69" t="s">
        <v>1398</v>
      </c>
      <c r="E2257" s="70" t="s">
        <v>1192</v>
      </c>
      <c r="F2257" s="70"/>
    </row>
    <row r="2258" spans="1:6" x14ac:dyDescent="0.25">
      <c r="A2258" s="67"/>
      <c r="B2258" s="68"/>
      <c r="C2258" s="71">
        <f t="shared" si="373"/>
        <v>52.001100000000037</v>
      </c>
      <c r="D2258" s="69" t="s">
        <v>1397</v>
      </c>
      <c r="E2258" s="70" t="s">
        <v>1192</v>
      </c>
      <c r="F2258" s="70"/>
    </row>
    <row r="2259" spans="1:6" x14ac:dyDescent="0.25">
      <c r="A2259" s="67"/>
      <c r="B2259" s="68"/>
      <c r="C2259" s="71">
        <f t="shared" si="373"/>
        <v>52.00120000000004</v>
      </c>
      <c r="D2259" s="69" t="s">
        <v>1399</v>
      </c>
      <c r="E2259" s="70" t="s">
        <v>1192</v>
      </c>
      <c r="F2259" s="70"/>
    </row>
    <row r="2260" spans="1:6" x14ac:dyDescent="0.25">
      <c r="A2260" s="67"/>
      <c r="B2260" s="68"/>
      <c r="C2260" s="71">
        <f t="shared" si="373"/>
        <v>52.001300000000043</v>
      </c>
      <c r="D2260" s="69" t="s">
        <v>1400</v>
      </c>
      <c r="E2260" s="70" t="s">
        <v>1192</v>
      </c>
      <c r="F2260" s="70"/>
    </row>
    <row r="2261" spans="1:6" x14ac:dyDescent="0.25">
      <c r="A2261" s="67"/>
      <c r="B2261" s="68"/>
      <c r="C2261" s="71">
        <f t="shared" si="373"/>
        <v>52.001400000000046</v>
      </c>
      <c r="D2261" s="69" t="s">
        <v>1401</v>
      </c>
      <c r="E2261" s="70" t="s">
        <v>1192</v>
      </c>
      <c r="F2261" s="70"/>
    </row>
    <row r="2262" spans="1:6" x14ac:dyDescent="0.25">
      <c r="A2262" s="67"/>
      <c r="B2262" s="68"/>
      <c r="C2262" s="71">
        <f t="shared" si="373"/>
        <v>52.00150000000005</v>
      </c>
      <c r="D2262" s="69" t="s">
        <v>1402</v>
      </c>
      <c r="E2262" s="70" t="s">
        <v>1192</v>
      </c>
      <c r="F2262" s="70"/>
    </row>
    <row r="2263" spans="1:6" x14ac:dyDescent="0.25">
      <c r="A2263" s="67"/>
      <c r="B2263" s="68"/>
      <c r="C2263" s="71">
        <f t="shared" si="373"/>
        <v>52.001600000000053</v>
      </c>
      <c r="D2263" s="69" t="s">
        <v>1403</v>
      </c>
      <c r="E2263" s="70" t="s">
        <v>1192</v>
      </c>
      <c r="F2263" s="70"/>
    </row>
    <row r="2264" spans="1:6" x14ac:dyDescent="0.25">
      <c r="A2264" s="67"/>
      <c r="B2264" s="68"/>
      <c r="C2264" s="71">
        <f t="shared" si="373"/>
        <v>52.001700000000056</v>
      </c>
      <c r="D2264" s="69" t="s">
        <v>1404</v>
      </c>
      <c r="E2264" s="70" t="s">
        <v>1192</v>
      </c>
      <c r="F2264" s="70"/>
    </row>
    <row r="2265" spans="1:6" x14ac:dyDescent="0.25">
      <c r="A2265" s="67"/>
      <c r="B2265" s="68"/>
      <c r="C2265" s="71">
        <f t="shared" si="373"/>
        <v>52.00180000000006</v>
      </c>
      <c r="D2265" s="69" t="s">
        <v>1405</v>
      </c>
      <c r="E2265" s="70" t="s">
        <v>1192</v>
      </c>
      <c r="F2265" s="70"/>
    </row>
    <row r="2266" spans="1:6" x14ac:dyDescent="0.25">
      <c r="A2266" s="67"/>
      <c r="B2266" s="68"/>
      <c r="C2266" s="71">
        <f t="shared" si="373"/>
        <v>52.001900000000063</v>
      </c>
      <c r="D2266" s="69" t="s">
        <v>1406</v>
      </c>
      <c r="E2266" s="70" t="s">
        <v>1192</v>
      </c>
      <c r="F2266" s="70"/>
    </row>
    <row r="2267" spans="1:6" x14ac:dyDescent="0.25">
      <c r="A2267" s="67"/>
      <c r="B2267" s="68"/>
      <c r="C2267" s="71">
        <f t="shared" si="373"/>
        <v>52.002000000000066</v>
      </c>
      <c r="D2267" s="69" t="s">
        <v>1407</v>
      </c>
      <c r="E2267" s="70" t="s">
        <v>1192</v>
      </c>
      <c r="F2267" s="70"/>
    </row>
    <row r="2268" spans="1:6" x14ac:dyDescent="0.25">
      <c r="A2268" s="67"/>
      <c r="B2268" s="68"/>
      <c r="C2268" s="71">
        <f t="shared" si="373"/>
        <v>52.00210000000007</v>
      </c>
      <c r="D2268" s="69" t="s">
        <v>1408</v>
      </c>
      <c r="E2268" s="70" t="s">
        <v>1192</v>
      </c>
      <c r="F2268" s="70"/>
    </row>
    <row r="2269" spans="1:6" x14ac:dyDescent="0.25">
      <c r="A2269" s="67"/>
      <c r="B2269" s="68"/>
      <c r="C2269" s="71">
        <f t="shared" si="373"/>
        <v>52.002200000000073</v>
      </c>
      <c r="D2269" s="69" t="s">
        <v>1410</v>
      </c>
      <c r="E2269" s="70" t="s">
        <v>1192</v>
      </c>
      <c r="F2269" s="70"/>
    </row>
    <row r="2270" spans="1:6" x14ac:dyDescent="0.25">
      <c r="A2270" s="67"/>
      <c r="B2270" s="68"/>
      <c r="C2270" s="71">
        <f t="shared" si="373"/>
        <v>52.002300000000076</v>
      </c>
      <c r="D2270" s="69" t="s">
        <v>1411</v>
      </c>
      <c r="E2270" s="70" t="s">
        <v>1192</v>
      </c>
      <c r="F2270" s="70"/>
    </row>
    <row r="2271" spans="1:6" x14ac:dyDescent="0.25">
      <c r="A2271" s="67"/>
      <c r="B2271" s="68"/>
      <c r="C2271" s="71">
        <f t="shared" si="373"/>
        <v>52.00240000000008</v>
      </c>
      <c r="D2271" s="69" t="s">
        <v>1412</v>
      </c>
      <c r="E2271" s="70" t="s">
        <v>1192</v>
      </c>
      <c r="F2271" s="70"/>
    </row>
    <row r="2272" spans="1:6" x14ac:dyDescent="0.25">
      <c r="A2272" s="67"/>
      <c r="B2272" s="68"/>
      <c r="C2272" s="71">
        <f t="shared" si="373"/>
        <v>52.002500000000083</v>
      </c>
      <c r="D2272" s="69" t="s">
        <v>1413</v>
      </c>
      <c r="E2272" s="70" t="s">
        <v>1192</v>
      </c>
      <c r="F2272" s="70"/>
    </row>
    <row r="2273" spans="1:6" x14ac:dyDescent="0.25">
      <c r="A2273" s="67"/>
      <c r="B2273" s="68"/>
      <c r="C2273" s="71">
        <f t="shared" si="373"/>
        <v>52.002600000000086</v>
      </c>
      <c r="D2273" s="69" t="s">
        <v>1414</v>
      </c>
      <c r="E2273" s="70" t="s">
        <v>1192</v>
      </c>
      <c r="F2273" s="70"/>
    </row>
    <row r="2274" spans="1:6" x14ac:dyDescent="0.25">
      <c r="A2274" s="67"/>
      <c r="B2274" s="68"/>
      <c r="C2274" s="71">
        <f t="shared" si="373"/>
        <v>52.00270000000009</v>
      </c>
      <c r="D2274" s="69" t="s">
        <v>1415</v>
      </c>
      <c r="E2274" s="70" t="s">
        <v>1192</v>
      </c>
      <c r="F2274" s="70"/>
    </row>
    <row r="2275" spans="1:6" x14ac:dyDescent="0.25">
      <c r="A2275" s="67"/>
      <c r="B2275" s="68"/>
      <c r="C2275" s="71">
        <f t="shared" si="373"/>
        <v>52.002800000000093</v>
      </c>
      <c r="D2275" s="69" t="s">
        <v>1416</v>
      </c>
      <c r="E2275" s="70" t="s">
        <v>1192</v>
      </c>
      <c r="F2275" s="70"/>
    </row>
    <row r="2276" spans="1:6" x14ac:dyDescent="0.25">
      <c r="A2276" s="67"/>
      <c r="B2276" s="68"/>
      <c r="C2276" s="71">
        <f t="shared" si="373"/>
        <v>52.002900000000096</v>
      </c>
      <c r="D2276" s="69" t="s">
        <v>1417</v>
      </c>
      <c r="E2276" s="70" t="s">
        <v>1192</v>
      </c>
      <c r="F2276" s="70"/>
    </row>
    <row r="2277" spans="1:6" x14ac:dyDescent="0.25">
      <c r="A2277" s="67"/>
      <c r="B2277" s="68"/>
      <c r="C2277" s="71">
        <f t="shared" si="373"/>
        <v>52.0030000000001</v>
      </c>
      <c r="D2277" s="69" t="s">
        <v>1418</v>
      </c>
      <c r="E2277" s="70" t="s">
        <v>1192</v>
      </c>
      <c r="F2277" s="70"/>
    </row>
    <row r="2278" spans="1:6" x14ac:dyDescent="0.25">
      <c r="A2278" s="67"/>
      <c r="B2278" s="68"/>
      <c r="C2278" s="71">
        <f t="shared" si="373"/>
        <v>52.003100000000103</v>
      </c>
      <c r="D2278" s="69" t="s">
        <v>1419</v>
      </c>
      <c r="E2278" s="70" t="s">
        <v>1192</v>
      </c>
      <c r="F2278" s="70"/>
    </row>
    <row r="2279" spans="1:6" x14ac:dyDescent="0.25">
      <c r="A2279" s="67"/>
      <c r="B2279" s="68"/>
      <c r="C2279" s="71">
        <f t="shared" si="373"/>
        <v>52.003200000000106</v>
      </c>
      <c r="D2279" s="69" t="s">
        <v>1420</v>
      </c>
      <c r="E2279" s="70" t="s">
        <v>1192</v>
      </c>
      <c r="F2279" s="70"/>
    </row>
    <row r="2280" spans="1:6" x14ac:dyDescent="0.25">
      <c r="A2280" s="67"/>
      <c r="B2280" s="68"/>
      <c r="C2280" s="71">
        <f t="shared" si="373"/>
        <v>52.00330000000011</v>
      </c>
      <c r="D2280" s="69" t="s">
        <v>1421</v>
      </c>
      <c r="E2280" s="70" t="s">
        <v>1192</v>
      </c>
      <c r="F2280" s="70"/>
    </row>
    <row r="2281" spans="1:6" x14ac:dyDescent="0.25">
      <c r="A2281" s="67"/>
      <c r="B2281" s="68"/>
      <c r="C2281" s="71">
        <f t="shared" si="373"/>
        <v>52.003400000000113</v>
      </c>
      <c r="D2281" s="69" t="s">
        <v>1422</v>
      </c>
      <c r="E2281" s="70" t="s">
        <v>1192</v>
      </c>
      <c r="F2281" s="70"/>
    </row>
    <row r="2282" spans="1:6" x14ac:dyDescent="0.25">
      <c r="A2282" s="67"/>
      <c r="B2282" s="68"/>
      <c r="C2282" s="71">
        <f t="shared" si="373"/>
        <v>52.003500000000116</v>
      </c>
      <c r="D2282" s="69" t="s">
        <v>1423</v>
      </c>
      <c r="E2282" s="70" t="s">
        <v>1192</v>
      </c>
      <c r="F2282" s="70"/>
    </row>
    <row r="2283" spans="1:6" x14ac:dyDescent="0.25">
      <c r="A2283" s="67"/>
      <c r="B2283" s="68"/>
      <c r="C2283" s="71">
        <f t="shared" si="373"/>
        <v>52.00360000000012</v>
      </c>
      <c r="D2283" s="69" t="s">
        <v>1424</v>
      </c>
      <c r="E2283" s="70" t="s">
        <v>1192</v>
      </c>
      <c r="F2283" s="70"/>
    </row>
    <row r="2284" spans="1:6" x14ac:dyDescent="0.25">
      <c r="A2284" s="67"/>
      <c r="B2284" s="68"/>
      <c r="C2284" s="71">
        <f t="shared" si="373"/>
        <v>52.003700000000123</v>
      </c>
      <c r="D2284" s="69" t="s">
        <v>1425</v>
      </c>
      <c r="E2284" s="70" t="s">
        <v>1192</v>
      </c>
      <c r="F2284" s="70"/>
    </row>
    <row r="2285" spans="1:6" x14ac:dyDescent="0.25">
      <c r="A2285" s="67"/>
      <c r="B2285" s="68"/>
      <c r="C2285" s="71">
        <f t="shared" si="373"/>
        <v>52.003800000000126</v>
      </c>
      <c r="D2285" s="69" t="s">
        <v>1426</v>
      </c>
      <c r="E2285" s="70" t="s">
        <v>1192</v>
      </c>
      <c r="F2285" s="70"/>
    </row>
    <row r="2286" spans="1:6" x14ac:dyDescent="0.25">
      <c r="A2286" s="67"/>
      <c r="B2286" s="68"/>
      <c r="C2286" s="71">
        <f t="shared" si="373"/>
        <v>52.003900000000129</v>
      </c>
      <c r="D2286" s="69" t="s">
        <v>1427</v>
      </c>
      <c r="E2286" s="70" t="s">
        <v>1192</v>
      </c>
      <c r="F2286" s="70"/>
    </row>
    <row r="2287" spans="1:6" x14ac:dyDescent="0.25">
      <c r="A2287" s="67"/>
      <c r="B2287" s="68"/>
      <c r="C2287" s="71">
        <f t="shared" si="373"/>
        <v>52.004000000000133</v>
      </c>
      <c r="D2287" s="69" t="s">
        <v>1428</v>
      </c>
      <c r="E2287" s="70" t="s">
        <v>1192</v>
      </c>
      <c r="F2287" s="70"/>
    </row>
    <row r="2288" spans="1:6" x14ac:dyDescent="0.25">
      <c r="A2288" s="67"/>
      <c r="B2288" s="68"/>
      <c r="C2288" s="71">
        <f t="shared" si="373"/>
        <v>52.004100000000136</v>
      </c>
      <c r="D2288" s="69" t="s">
        <v>1429</v>
      </c>
      <c r="E2288" s="70" t="s">
        <v>1192</v>
      </c>
      <c r="F2288" s="70"/>
    </row>
    <row r="2289" spans="1:6" ht="15" customHeight="1" x14ac:dyDescent="0.25">
      <c r="A2289" s="67"/>
      <c r="B2289" s="68"/>
      <c r="C2289" s="71">
        <f t="shared" si="373"/>
        <v>52.004200000000139</v>
      </c>
      <c r="D2289" s="69" t="s">
        <v>1244</v>
      </c>
      <c r="E2289" s="70" t="s">
        <v>1192</v>
      </c>
      <c r="F2289" s="70"/>
    </row>
    <row r="2290" spans="1:6" ht="22.5" x14ac:dyDescent="0.25">
      <c r="A2290" s="67"/>
      <c r="B2290" s="68"/>
      <c r="C2290" s="71">
        <f t="shared" si="373"/>
        <v>52.004300000000143</v>
      </c>
      <c r="D2290" s="69" t="s">
        <v>1245</v>
      </c>
      <c r="E2290" s="70" t="s">
        <v>1192</v>
      </c>
      <c r="F2290" s="70"/>
    </row>
    <row r="2291" spans="1:6" ht="22.5" x14ac:dyDescent="0.25">
      <c r="A2291" s="67"/>
      <c r="B2291" s="68"/>
      <c r="C2291" s="71">
        <f t="shared" si="373"/>
        <v>52.004400000000146</v>
      </c>
      <c r="D2291" s="69" t="s">
        <v>1246</v>
      </c>
      <c r="E2291" s="70" t="s">
        <v>1192</v>
      </c>
      <c r="F2291" s="70"/>
    </row>
    <row r="2292" spans="1:6" ht="22.5" x14ac:dyDescent="0.25">
      <c r="A2292" s="67"/>
      <c r="B2292" s="68"/>
      <c r="C2292" s="71">
        <f t="shared" si="373"/>
        <v>52.004500000000149</v>
      </c>
      <c r="D2292" s="69" t="s">
        <v>1247</v>
      </c>
      <c r="E2292" s="70" t="s">
        <v>1192</v>
      </c>
      <c r="F2292" s="70"/>
    </row>
    <row r="2293" spans="1:6" ht="22.5" x14ac:dyDescent="0.25">
      <c r="A2293" s="67"/>
      <c r="B2293" s="68"/>
      <c r="C2293" s="71">
        <f t="shared" si="373"/>
        <v>52.004600000000153</v>
      </c>
      <c r="D2293" s="69" t="s">
        <v>1248</v>
      </c>
      <c r="E2293" s="70" t="s">
        <v>1192</v>
      </c>
      <c r="F2293" s="70"/>
    </row>
    <row r="2294" spans="1:6" ht="22.5" x14ac:dyDescent="0.25">
      <c r="A2294" s="67"/>
      <c r="B2294" s="68"/>
      <c r="C2294" s="71">
        <f t="shared" si="373"/>
        <v>52.004700000000156</v>
      </c>
      <c r="D2294" s="69" t="s">
        <v>1249</v>
      </c>
      <c r="E2294" s="70" t="s">
        <v>1192</v>
      </c>
      <c r="F2294" s="70"/>
    </row>
    <row r="2295" spans="1:6" ht="22.5" x14ac:dyDescent="0.25">
      <c r="A2295" s="67"/>
      <c r="B2295" s="68"/>
      <c r="C2295" s="71">
        <f t="shared" si="373"/>
        <v>52.004800000000159</v>
      </c>
      <c r="D2295" s="69" t="s">
        <v>1250</v>
      </c>
      <c r="E2295" s="70" t="s">
        <v>1192</v>
      </c>
      <c r="F2295" s="70"/>
    </row>
    <row r="2296" spans="1:6" ht="22.5" x14ac:dyDescent="0.25">
      <c r="A2296" s="67"/>
      <c r="B2296" s="68"/>
      <c r="C2296" s="71">
        <f t="shared" si="373"/>
        <v>52.004900000000163</v>
      </c>
      <c r="D2296" s="69" t="s">
        <v>1251</v>
      </c>
      <c r="E2296" s="70" t="s">
        <v>1192</v>
      </c>
      <c r="F2296" s="70"/>
    </row>
    <row r="2297" spans="1:6" ht="22.5" x14ac:dyDescent="0.25">
      <c r="A2297" s="67"/>
      <c r="B2297" s="68"/>
      <c r="C2297" s="71">
        <f t="shared" si="373"/>
        <v>52.005000000000166</v>
      </c>
      <c r="D2297" s="69" t="s">
        <v>1252</v>
      </c>
      <c r="E2297" s="70" t="s">
        <v>1192</v>
      </c>
      <c r="F2297" s="70"/>
    </row>
    <row r="2298" spans="1:6" ht="22.5" x14ac:dyDescent="0.25">
      <c r="A2298" s="67"/>
      <c r="B2298" s="68"/>
      <c r="C2298" s="71">
        <f t="shared" si="373"/>
        <v>52.005100000000169</v>
      </c>
      <c r="D2298" s="69" t="s">
        <v>1253</v>
      </c>
      <c r="E2298" s="70" t="s">
        <v>1192</v>
      </c>
      <c r="F2298" s="70"/>
    </row>
    <row r="2299" spans="1:6" ht="22.5" x14ac:dyDescent="0.25">
      <c r="A2299" s="67"/>
      <c r="B2299" s="68"/>
      <c r="C2299" s="71">
        <f t="shared" si="373"/>
        <v>52.005200000000173</v>
      </c>
      <c r="D2299" s="69" t="s">
        <v>1254</v>
      </c>
      <c r="E2299" s="70" t="s">
        <v>1192</v>
      </c>
      <c r="F2299" s="70"/>
    </row>
    <row r="2300" spans="1:6" ht="22.5" x14ac:dyDescent="0.25">
      <c r="A2300" s="67"/>
      <c r="B2300" s="68"/>
      <c r="C2300" s="71">
        <f t="shared" si="373"/>
        <v>52.005300000000176</v>
      </c>
      <c r="D2300" s="69" t="s">
        <v>1255</v>
      </c>
      <c r="E2300" s="70" t="s">
        <v>1192</v>
      </c>
      <c r="F2300" s="70"/>
    </row>
    <row r="2301" spans="1:6" ht="22.5" x14ac:dyDescent="0.25">
      <c r="A2301" s="67"/>
      <c r="B2301" s="68"/>
      <c r="C2301" s="71">
        <f t="shared" si="373"/>
        <v>52.005400000000179</v>
      </c>
      <c r="D2301" s="69" t="s">
        <v>1256</v>
      </c>
      <c r="E2301" s="70" t="s">
        <v>1192</v>
      </c>
      <c r="F2301" s="70"/>
    </row>
    <row r="2302" spans="1:6" ht="22.5" x14ac:dyDescent="0.25">
      <c r="A2302" s="67"/>
      <c r="B2302" s="68"/>
      <c r="C2302" s="71">
        <f t="shared" si="373"/>
        <v>52.005500000000183</v>
      </c>
      <c r="D2302" s="69" t="s">
        <v>1257</v>
      </c>
      <c r="E2302" s="70" t="s">
        <v>1192</v>
      </c>
      <c r="F2302" s="70"/>
    </row>
    <row r="2303" spans="1:6" ht="22.5" x14ac:dyDescent="0.25">
      <c r="A2303" s="67"/>
      <c r="B2303" s="68"/>
      <c r="C2303" s="71">
        <f t="shared" si="373"/>
        <v>52.005600000000186</v>
      </c>
      <c r="D2303" s="69" t="s">
        <v>1258</v>
      </c>
      <c r="E2303" s="70" t="s">
        <v>1192</v>
      </c>
      <c r="F2303" s="70"/>
    </row>
    <row r="2304" spans="1:6" ht="22.5" x14ac:dyDescent="0.25">
      <c r="A2304" s="67"/>
      <c r="B2304" s="68"/>
      <c r="C2304" s="71">
        <f t="shared" si="373"/>
        <v>52.005700000000189</v>
      </c>
      <c r="D2304" s="69" t="s">
        <v>1259</v>
      </c>
      <c r="E2304" s="70" t="s">
        <v>1192</v>
      </c>
      <c r="F2304" s="70"/>
    </row>
    <row r="2305" spans="1:6" ht="22.5" x14ac:dyDescent="0.25">
      <c r="A2305" s="67"/>
      <c r="B2305" s="68"/>
      <c r="C2305" s="71">
        <f t="shared" si="373"/>
        <v>52.005800000000193</v>
      </c>
      <c r="D2305" s="69" t="s">
        <v>1260</v>
      </c>
      <c r="E2305" s="70" t="s">
        <v>1192</v>
      </c>
      <c r="F2305" s="70"/>
    </row>
    <row r="2306" spans="1:6" ht="22.5" x14ac:dyDescent="0.25">
      <c r="A2306" s="67"/>
      <c r="B2306" s="68"/>
      <c r="C2306" s="71">
        <f t="shared" si="373"/>
        <v>52.005900000000196</v>
      </c>
      <c r="D2306" s="69" t="s">
        <v>1261</v>
      </c>
      <c r="E2306" s="70" t="s">
        <v>1192</v>
      </c>
      <c r="F2306" s="70"/>
    </row>
    <row r="2307" spans="1:6" ht="22.5" x14ac:dyDescent="0.25">
      <c r="A2307" s="67"/>
      <c r="B2307" s="68"/>
      <c r="C2307" s="71">
        <f t="shared" si="373"/>
        <v>52.006000000000199</v>
      </c>
      <c r="D2307" s="69" t="s">
        <v>1262</v>
      </c>
      <c r="E2307" s="70" t="s">
        <v>1192</v>
      </c>
      <c r="F2307" s="70"/>
    </row>
    <row r="2308" spans="1:6" ht="22.5" x14ac:dyDescent="0.25">
      <c r="A2308" s="67"/>
      <c r="B2308" s="68"/>
      <c r="C2308" s="71">
        <f t="shared" si="373"/>
        <v>52.006100000000202</v>
      </c>
      <c r="D2308" s="69" t="s">
        <v>1263</v>
      </c>
      <c r="E2308" s="70" t="s">
        <v>1192</v>
      </c>
      <c r="F2308" s="70"/>
    </row>
    <row r="2309" spans="1:6" ht="22.5" x14ac:dyDescent="0.25">
      <c r="A2309" s="67"/>
      <c r="B2309" s="68"/>
      <c r="C2309" s="71">
        <f t="shared" si="373"/>
        <v>52.006200000000206</v>
      </c>
      <c r="D2309" s="69" t="s">
        <v>1264</v>
      </c>
      <c r="E2309" s="70" t="s">
        <v>1192</v>
      </c>
      <c r="F2309" s="70"/>
    </row>
    <row r="2310" spans="1:6" ht="22.5" x14ac:dyDescent="0.25">
      <c r="A2310" s="67"/>
      <c r="B2310" s="68"/>
      <c r="C2310" s="71">
        <f t="shared" si="373"/>
        <v>52.006300000000209</v>
      </c>
      <c r="D2310" s="69" t="s">
        <v>1265</v>
      </c>
      <c r="E2310" s="70" t="s">
        <v>1192</v>
      </c>
      <c r="F2310" s="70"/>
    </row>
    <row r="2311" spans="1:6" ht="22.5" x14ac:dyDescent="0.25">
      <c r="A2311" s="67"/>
      <c r="B2311" s="68"/>
      <c r="C2311" s="71">
        <f t="shared" si="373"/>
        <v>52.006400000000212</v>
      </c>
      <c r="D2311" s="69" t="s">
        <v>1266</v>
      </c>
      <c r="E2311" s="70" t="s">
        <v>1192</v>
      </c>
      <c r="F2311" s="70"/>
    </row>
    <row r="2312" spans="1:6" ht="22.5" x14ac:dyDescent="0.25">
      <c r="A2312" s="67"/>
      <c r="B2312" s="68"/>
      <c r="C2312" s="71">
        <f t="shared" si="373"/>
        <v>52.006500000000216</v>
      </c>
      <c r="D2312" s="69" t="s">
        <v>1267</v>
      </c>
      <c r="E2312" s="70" t="s">
        <v>1192</v>
      </c>
      <c r="F2312" s="70"/>
    </row>
    <row r="2313" spans="1:6" ht="22.5" x14ac:dyDescent="0.25">
      <c r="A2313" s="67"/>
      <c r="B2313" s="68"/>
      <c r="C2313" s="71">
        <f t="shared" ref="C2313:C2376" si="374">+C2312+0.0001</f>
        <v>52.006600000000219</v>
      </c>
      <c r="D2313" s="69" t="s">
        <v>1268</v>
      </c>
      <c r="E2313" s="70" t="s">
        <v>1192</v>
      </c>
      <c r="F2313" s="70"/>
    </row>
    <row r="2314" spans="1:6" ht="22.5" x14ac:dyDescent="0.25">
      <c r="A2314" s="67"/>
      <c r="B2314" s="68"/>
      <c r="C2314" s="71">
        <f t="shared" si="374"/>
        <v>52.006700000000222</v>
      </c>
      <c r="D2314" s="69" t="s">
        <v>1269</v>
      </c>
      <c r="E2314" s="70" t="s">
        <v>1192</v>
      </c>
      <c r="F2314" s="70"/>
    </row>
    <row r="2315" spans="1:6" ht="22.5" x14ac:dyDescent="0.25">
      <c r="A2315" s="67"/>
      <c r="B2315" s="68"/>
      <c r="C2315" s="71">
        <f t="shared" si="374"/>
        <v>52.006800000000226</v>
      </c>
      <c r="D2315" s="69" t="s">
        <v>1270</v>
      </c>
      <c r="E2315" s="70" t="s">
        <v>1192</v>
      </c>
      <c r="F2315" s="70"/>
    </row>
    <row r="2316" spans="1:6" ht="22.5" x14ac:dyDescent="0.25">
      <c r="A2316" s="67"/>
      <c r="B2316" s="68"/>
      <c r="C2316" s="71">
        <f t="shared" si="374"/>
        <v>52.006900000000229</v>
      </c>
      <c r="D2316" s="69" t="s">
        <v>1271</v>
      </c>
      <c r="E2316" s="70" t="s">
        <v>1192</v>
      </c>
      <c r="F2316" s="70"/>
    </row>
    <row r="2317" spans="1:6" ht="22.5" x14ac:dyDescent="0.25">
      <c r="A2317" s="19"/>
      <c r="B2317" s="29"/>
      <c r="C2317" s="30">
        <f t="shared" si="374"/>
        <v>52.007000000000232</v>
      </c>
      <c r="D2317" s="21" t="s">
        <v>1272</v>
      </c>
      <c r="E2317" s="41" t="s">
        <v>1192</v>
      </c>
      <c r="F2317" s="41"/>
    </row>
    <row r="2318" spans="1:6" ht="22.5" x14ac:dyDescent="0.25">
      <c r="A2318" s="19"/>
      <c r="B2318" s="29"/>
      <c r="C2318" s="30">
        <f t="shared" si="374"/>
        <v>52.007100000000236</v>
      </c>
      <c r="D2318" s="21" t="s">
        <v>1273</v>
      </c>
      <c r="E2318" s="41" t="s">
        <v>1192</v>
      </c>
      <c r="F2318" s="41"/>
    </row>
    <row r="2319" spans="1:6" ht="22.5" x14ac:dyDescent="0.25">
      <c r="A2319" s="19"/>
      <c r="B2319" s="29"/>
      <c r="C2319" s="30">
        <f t="shared" si="374"/>
        <v>52.007200000000239</v>
      </c>
      <c r="D2319" s="21" t="s">
        <v>1274</v>
      </c>
      <c r="E2319" s="41" t="s">
        <v>1192</v>
      </c>
      <c r="F2319" s="41"/>
    </row>
    <row r="2320" spans="1:6" ht="22.5" x14ac:dyDescent="0.25">
      <c r="A2320" s="19"/>
      <c r="B2320" s="29"/>
      <c r="C2320" s="30">
        <f t="shared" si="374"/>
        <v>52.007300000000242</v>
      </c>
      <c r="D2320" s="21" t="s">
        <v>1275</v>
      </c>
      <c r="E2320" s="41" t="s">
        <v>1192</v>
      </c>
      <c r="F2320" s="41"/>
    </row>
    <row r="2321" spans="1:6" ht="22.5" x14ac:dyDescent="0.25">
      <c r="A2321" s="19"/>
      <c r="B2321" s="29"/>
      <c r="C2321" s="30">
        <f t="shared" si="374"/>
        <v>52.007400000000246</v>
      </c>
      <c r="D2321" s="21" t="s">
        <v>1276</v>
      </c>
      <c r="E2321" s="41" t="s">
        <v>1192</v>
      </c>
      <c r="F2321" s="41"/>
    </row>
    <row r="2322" spans="1:6" ht="22.5" x14ac:dyDescent="0.25">
      <c r="A2322" s="19"/>
      <c r="B2322" s="29"/>
      <c r="C2322" s="30">
        <f t="shared" si="374"/>
        <v>52.007500000000249</v>
      </c>
      <c r="D2322" s="21" t="s">
        <v>1277</v>
      </c>
      <c r="E2322" s="41" t="s">
        <v>1192</v>
      </c>
      <c r="F2322" s="41"/>
    </row>
    <row r="2323" spans="1:6" ht="22.5" x14ac:dyDescent="0.25">
      <c r="A2323" s="19"/>
      <c r="B2323" s="29"/>
      <c r="C2323" s="30">
        <f t="shared" si="374"/>
        <v>52.007600000000252</v>
      </c>
      <c r="D2323" s="21" t="s">
        <v>1278</v>
      </c>
      <c r="E2323" s="41" t="s">
        <v>1192</v>
      </c>
      <c r="F2323" s="41"/>
    </row>
    <row r="2324" spans="1:6" ht="22.5" x14ac:dyDescent="0.25">
      <c r="A2324" s="19"/>
      <c r="B2324" s="29"/>
      <c r="C2324" s="30">
        <f t="shared" si="374"/>
        <v>52.007700000000256</v>
      </c>
      <c r="D2324" s="21" t="s">
        <v>1279</v>
      </c>
      <c r="E2324" s="41" t="s">
        <v>1192</v>
      </c>
      <c r="F2324" s="41"/>
    </row>
    <row r="2325" spans="1:6" ht="22.5" x14ac:dyDescent="0.25">
      <c r="A2325" s="19"/>
      <c r="B2325" s="29"/>
      <c r="C2325" s="30">
        <f t="shared" si="374"/>
        <v>52.007800000000259</v>
      </c>
      <c r="D2325" s="21" t="s">
        <v>1280</v>
      </c>
      <c r="E2325" s="41" t="s">
        <v>1192</v>
      </c>
      <c r="F2325" s="41"/>
    </row>
    <row r="2326" spans="1:6" ht="22.5" x14ac:dyDescent="0.25">
      <c r="A2326" s="19"/>
      <c r="B2326" s="29"/>
      <c r="C2326" s="30">
        <f t="shared" si="374"/>
        <v>52.007900000000262</v>
      </c>
      <c r="D2326" s="21" t="s">
        <v>1281</v>
      </c>
      <c r="E2326" s="41" t="s">
        <v>1192</v>
      </c>
      <c r="F2326" s="41"/>
    </row>
    <row r="2327" spans="1:6" ht="22.5" x14ac:dyDescent="0.25">
      <c r="A2327" s="19"/>
      <c r="B2327" s="29"/>
      <c r="C2327" s="30">
        <f t="shared" si="374"/>
        <v>52.008000000000266</v>
      </c>
      <c r="D2327" s="21" t="s">
        <v>1282</v>
      </c>
      <c r="E2327" s="41" t="s">
        <v>1192</v>
      </c>
      <c r="F2327" s="41"/>
    </row>
    <row r="2328" spans="1:6" ht="22.5" x14ac:dyDescent="0.25">
      <c r="A2328" s="19"/>
      <c r="B2328" s="29"/>
      <c r="C2328" s="30">
        <f t="shared" si="374"/>
        <v>52.008100000000269</v>
      </c>
      <c r="D2328" s="21" t="s">
        <v>1283</v>
      </c>
      <c r="E2328" s="41" t="s">
        <v>1192</v>
      </c>
      <c r="F2328" s="41"/>
    </row>
    <row r="2329" spans="1:6" ht="22.5" x14ac:dyDescent="0.25">
      <c r="A2329" s="19"/>
      <c r="B2329" s="29"/>
      <c r="C2329" s="30">
        <f t="shared" si="374"/>
        <v>52.008200000000272</v>
      </c>
      <c r="D2329" s="21" t="s">
        <v>1284</v>
      </c>
      <c r="E2329" s="41" t="s">
        <v>1192</v>
      </c>
      <c r="F2329" s="41"/>
    </row>
    <row r="2330" spans="1:6" ht="22.5" x14ac:dyDescent="0.25">
      <c r="A2330" s="19"/>
      <c r="B2330" s="29"/>
      <c r="C2330" s="30">
        <f t="shared" si="374"/>
        <v>52.008300000000276</v>
      </c>
      <c r="D2330" s="21" t="s">
        <v>1285</v>
      </c>
      <c r="E2330" s="41" t="s">
        <v>1192</v>
      </c>
      <c r="F2330" s="41"/>
    </row>
    <row r="2331" spans="1:6" ht="22.5" x14ac:dyDescent="0.25">
      <c r="A2331" s="19"/>
      <c r="B2331" s="29"/>
      <c r="C2331" s="30">
        <f t="shared" si="374"/>
        <v>52.008400000000279</v>
      </c>
      <c r="D2331" s="21" t="s">
        <v>1286</v>
      </c>
      <c r="E2331" s="41" t="s">
        <v>1192</v>
      </c>
      <c r="F2331" s="41"/>
    </row>
    <row r="2332" spans="1:6" ht="22.5" x14ac:dyDescent="0.25">
      <c r="A2332" s="19"/>
      <c r="B2332" s="29"/>
      <c r="C2332" s="30">
        <f t="shared" si="374"/>
        <v>52.008500000000282</v>
      </c>
      <c r="D2332" s="21" t="s">
        <v>1287</v>
      </c>
      <c r="E2332" s="41" t="s">
        <v>1192</v>
      </c>
      <c r="F2332" s="41"/>
    </row>
    <row r="2333" spans="1:6" ht="22.5" x14ac:dyDescent="0.25">
      <c r="A2333" s="19"/>
      <c r="B2333" s="29"/>
      <c r="C2333" s="30">
        <f t="shared" si="374"/>
        <v>52.008600000000285</v>
      </c>
      <c r="D2333" s="21" t="s">
        <v>1288</v>
      </c>
      <c r="E2333" s="41" t="s">
        <v>1192</v>
      </c>
      <c r="F2333" s="41"/>
    </row>
    <row r="2334" spans="1:6" ht="22.5" x14ac:dyDescent="0.25">
      <c r="A2334" s="19"/>
      <c r="B2334" s="29"/>
      <c r="C2334" s="30">
        <f t="shared" si="374"/>
        <v>52.008700000000289</v>
      </c>
      <c r="D2334" s="21" t="s">
        <v>1289</v>
      </c>
      <c r="E2334" s="41" t="s">
        <v>1192</v>
      </c>
      <c r="F2334" s="41"/>
    </row>
    <row r="2335" spans="1:6" ht="22.5" x14ac:dyDescent="0.25">
      <c r="A2335" s="19"/>
      <c r="B2335" s="29"/>
      <c r="C2335" s="30">
        <f t="shared" si="374"/>
        <v>52.008800000000292</v>
      </c>
      <c r="D2335" s="21" t="s">
        <v>1290</v>
      </c>
      <c r="E2335" s="41" t="s">
        <v>1192</v>
      </c>
      <c r="F2335" s="41"/>
    </row>
    <row r="2336" spans="1:6" ht="22.5" x14ac:dyDescent="0.25">
      <c r="A2336" s="19"/>
      <c r="B2336" s="29"/>
      <c r="C2336" s="30">
        <f t="shared" si="374"/>
        <v>52.008900000000295</v>
      </c>
      <c r="D2336" s="21" t="s">
        <v>1291</v>
      </c>
      <c r="E2336" s="41" t="s">
        <v>1192</v>
      </c>
      <c r="F2336" s="41"/>
    </row>
    <row r="2337" spans="1:6" ht="22.5" x14ac:dyDescent="0.25">
      <c r="A2337" s="19"/>
      <c r="B2337" s="29"/>
      <c r="C2337" s="30">
        <f t="shared" si="374"/>
        <v>52.009000000000299</v>
      </c>
      <c r="D2337" s="21" t="s">
        <v>1292</v>
      </c>
      <c r="E2337" s="41" t="s">
        <v>1192</v>
      </c>
      <c r="F2337" s="41"/>
    </row>
    <row r="2338" spans="1:6" ht="22.5" x14ac:dyDescent="0.25">
      <c r="A2338" s="19"/>
      <c r="B2338" s="29"/>
      <c r="C2338" s="30">
        <f t="shared" si="374"/>
        <v>52.009100000000302</v>
      </c>
      <c r="D2338" s="21" t="s">
        <v>1293</v>
      </c>
      <c r="E2338" s="41" t="s">
        <v>1192</v>
      </c>
      <c r="F2338" s="41"/>
    </row>
    <row r="2339" spans="1:6" ht="22.5" x14ac:dyDescent="0.25">
      <c r="A2339" s="19"/>
      <c r="B2339" s="29"/>
      <c r="C2339" s="30">
        <f t="shared" si="374"/>
        <v>52.009200000000305</v>
      </c>
      <c r="D2339" s="21" t="s">
        <v>1294</v>
      </c>
      <c r="E2339" s="41" t="s">
        <v>1192</v>
      </c>
      <c r="F2339" s="41"/>
    </row>
    <row r="2340" spans="1:6" ht="22.5" x14ac:dyDescent="0.25">
      <c r="A2340" s="19"/>
      <c r="B2340" s="29"/>
      <c r="C2340" s="30">
        <f t="shared" si="374"/>
        <v>52.009300000000309</v>
      </c>
      <c r="D2340" s="21" t="s">
        <v>1295</v>
      </c>
      <c r="E2340" s="41" t="s">
        <v>1192</v>
      </c>
      <c r="F2340" s="41"/>
    </row>
    <row r="2341" spans="1:6" ht="22.5" x14ac:dyDescent="0.25">
      <c r="A2341" s="19"/>
      <c r="B2341" s="29"/>
      <c r="C2341" s="30">
        <f t="shared" si="374"/>
        <v>52.009400000000312</v>
      </c>
      <c r="D2341" s="21" t="s">
        <v>1296</v>
      </c>
      <c r="E2341" s="41" t="s">
        <v>1192</v>
      </c>
      <c r="F2341" s="41"/>
    </row>
    <row r="2342" spans="1:6" ht="22.5" x14ac:dyDescent="0.25">
      <c r="A2342" s="19"/>
      <c r="B2342" s="29"/>
      <c r="C2342" s="30">
        <f t="shared" si="374"/>
        <v>52.009500000000315</v>
      </c>
      <c r="D2342" s="21" t="s">
        <v>1297</v>
      </c>
      <c r="E2342" s="41" t="s">
        <v>1192</v>
      </c>
      <c r="F2342" s="41"/>
    </row>
    <row r="2343" spans="1:6" ht="22.5" x14ac:dyDescent="0.25">
      <c r="A2343" s="19"/>
      <c r="B2343" s="29"/>
      <c r="C2343" s="30">
        <f t="shared" si="374"/>
        <v>52.009600000000319</v>
      </c>
      <c r="D2343" s="21" t="s">
        <v>1298</v>
      </c>
      <c r="E2343" s="41" t="s">
        <v>1192</v>
      </c>
      <c r="F2343" s="41"/>
    </row>
    <row r="2344" spans="1:6" ht="22.5" x14ac:dyDescent="0.25">
      <c r="A2344" s="19"/>
      <c r="B2344" s="29"/>
      <c r="C2344" s="30">
        <f t="shared" si="374"/>
        <v>52.009700000000322</v>
      </c>
      <c r="D2344" s="21" t="s">
        <v>1299</v>
      </c>
      <c r="E2344" s="41" t="s">
        <v>1192</v>
      </c>
      <c r="F2344" s="41"/>
    </row>
    <row r="2345" spans="1:6" ht="22.5" x14ac:dyDescent="0.25">
      <c r="A2345" s="19"/>
      <c r="B2345" s="29"/>
      <c r="C2345" s="30">
        <f t="shared" si="374"/>
        <v>52.009800000000325</v>
      </c>
      <c r="D2345" s="21" t="s">
        <v>1300</v>
      </c>
      <c r="E2345" s="41" t="s">
        <v>1192</v>
      </c>
      <c r="F2345" s="41"/>
    </row>
    <row r="2346" spans="1:6" ht="22.5" x14ac:dyDescent="0.25">
      <c r="A2346" s="19"/>
      <c r="B2346" s="29"/>
      <c r="C2346" s="30">
        <f t="shared" si="374"/>
        <v>52.009900000000329</v>
      </c>
      <c r="D2346" s="21" t="s">
        <v>1301</v>
      </c>
      <c r="E2346" s="41" t="s">
        <v>1192</v>
      </c>
      <c r="F2346" s="41"/>
    </row>
    <row r="2347" spans="1:6" ht="22.5" x14ac:dyDescent="0.25">
      <c r="A2347" s="19"/>
      <c r="B2347" s="29"/>
      <c r="C2347" s="30">
        <f t="shared" si="374"/>
        <v>52.010000000000332</v>
      </c>
      <c r="D2347" s="21" t="s">
        <v>1302</v>
      </c>
      <c r="E2347" s="41" t="s">
        <v>1192</v>
      </c>
      <c r="F2347" s="41"/>
    </row>
    <row r="2348" spans="1:6" ht="22.5" x14ac:dyDescent="0.25">
      <c r="A2348" s="19"/>
      <c r="B2348" s="29"/>
      <c r="C2348" s="30">
        <f t="shared" si="374"/>
        <v>52.010100000000335</v>
      </c>
      <c r="D2348" s="21" t="s">
        <v>1303</v>
      </c>
      <c r="E2348" s="41" t="s">
        <v>1192</v>
      </c>
      <c r="F2348" s="41"/>
    </row>
    <row r="2349" spans="1:6" ht="22.5" x14ac:dyDescent="0.25">
      <c r="A2349" s="19"/>
      <c r="B2349" s="29"/>
      <c r="C2349" s="30">
        <f t="shared" si="374"/>
        <v>52.010200000000339</v>
      </c>
      <c r="D2349" s="21" t="s">
        <v>1304</v>
      </c>
      <c r="E2349" s="41" t="s">
        <v>1192</v>
      </c>
      <c r="F2349" s="41"/>
    </row>
    <row r="2350" spans="1:6" ht="22.5" x14ac:dyDescent="0.25">
      <c r="A2350" s="19"/>
      <c r="B2350" s="29"/>
      <c r="C2350" s="30">
        <f t="shared" si="374"/>
        <v>52.010300000000342</v>
      </c>
      <c r="D2350" s="21" t="s">
        <v>1305</v>
      </c>
      <c r="E2350" s="41" t="s">
        <v>1192</v>
      </c>
      <c r="F2350" s="41"/>
    </row>
    <row r="2351" spans="1:6" ht="22.5" x14ac:dyDescent="0.25">
      <c r="A2351" s="19"/>
      <c r="B2351" s="29"/>
      <c r="C2351" s="30">
        <f t="shared" si="374"/>
        <v>52.010400000000345</v>
      </c>
      <c r="D2351" s="21" t="s">
        <v>1306</v>
      </c>
      <c r="E2351" s="41" t="s">
        <v>1192</v>
      </c>
      <c r="F2351" s="41"/>
    </row>
    <row r="2352" spans="1:6" ht="22.5" x14ac:dyDescent="0.25">
      <c r="A2352" s="19"/>
      <c r="B2352" s="29"/>
      <c r="C2352" s="30">
        <f t="shared" si="374"/>
        <v>52.010500000000349</v>
      </c>
      <c r="D2352" s="21" t="s">
        <v>1307</v>
      </c>
      <c r="E2352" s="41" t="s">
        <v>1192</v>
      </c>
      <c r="F2352" s="41"/>
    </row>
    <row r="2353" spans="1:6" ht="22.5" x14ac:dyDescent="0.25">
      <c r="A2353" s="19"/>
      <c r="B2353" s="29"/>
      <c r="C2353" s="30">
        <f t="shared" si="374"/>
        <v>52.010600000000352</v>
      </c>
      <c r="D2353" s="21" t="s">
        <v>1308</v>
      </c>
      <c r="E2353" s="41" t="s">
        <v>1192</v>
      </c>
      <c r="F2353" s="41"/>
    </row>
    <row r="2354" spans="1:6" ht="22.5" x14ac:dyDescent="0.25">
      <c r="A2354" s="19"/>
      <c r="B2354" s="29"/>
      <c r="C2354" s="30">
        <f t="shared" si="374"/>
        <v>52.010700000000355</v>
      </c>
      <c r="D2354" s="21" t="s">
        <v>1309</v>
      </c>
      <c r="E2354" s="41" t="s">
        <v>1192</v>
      </c>
      <c r="F2354" s="41"/>
    </row>
    <row r="2355" spans="1:6" ht="22.5" x14ac:dyDescent="0.25">
      <c r="A2355" s="19"/>
      <c r="B2355" s="29"/>
      <c r="C2355" s="30">
        <f t="shared" si="374"/>
        <v>52.010800000000359</v>
      </c>
      <c r="D2355" s="21" t="s">
        <v>1310</v>
      </c>
      <c r="E2355" s="41" t="s">
        <v>1192</v>
      </c>
      <c r="F2355" s="41"/>
    </row>
    <row r="2356" spans="1:6" ht="22.5" x14ac:dyDescent="0.25">
      <c r="A2356" s="19"/>
      <c r="B2356" s="29"/>
      <c r="C2356" s="30">
        <f t="shared" si="374"/>
        <v>52.010900000000362</v>
      </c>
      <c r="D2356" s="21" t="s">
        <v>1311</v>
      </c>
      <c r="E2356" s="41" t="s">
        <v>1192</v>
      </c>
      <c r="F2356" s="41"/>
    </row>
    <row r="2357" spans="1:6" ht="22.5" x14ac:dyDescent="0.25">
      <c r="A2357" s="19"/>
      <c r="B2357" s="29"/>
      <c r="C2357" s="30">
        <f t="shared" si="374"/>
        <v>52.011000000000365</v>
      </c>
      <c r="D2357" s="21" t="s">
        <v>1312</v>
      </c>
      <c r="E2357" s="41" t="s">
        <v>1192</v>
      </c>
      <c r="F2357" s="41"/>
    </row>
    <row r="2358" spans="1:6" ht="22.5" x14ac:dyDescent="0.25">
      <c r="A2358" s="19"/>
      <c r="B2358" s="29"/>
      <c r="C2358" s="30">
        <f t="shared" si="374"/>
        <v>52.011100000000368</v>
      </c>
      <c r="D2358" s="21" t="s">
        <v>1313</v>
      </c>
      <c r="E2358" s="41" t="s">
        <v>1192</v>
      </c>
      <c r="F2358" s="41"/>
    </row>
    <row r="2359" spans="1:6" ht="22.5" x14ac:dyDescent="0.25">
      <c r="A2359" s="19"/>
      <c r="B2359" s="29"/>
      <c r="C2359" s="30">
        <f t="shared" si="374"/>
        <v>52.011200000000372</v>
      </c>
      <c r="D2359" s="21" t="s">
        <v>1314</v>
      </c>
      <c r="E2359" s="41" t="s">
        <v>1192</v>
      </c>
      <c r="F2359" s="41"/>
    </row>
    <row r="2360" spans="1:6" ht="22.5" x14ac:dyDescent="0.25">
      <c r="A2360" s="19"/>
      <c r="B2360" s="29"/>
      <c r="C2360" s="30">
        <f t="shared" si="374"/>
        <v>52.011300000000375</v>
      </c>
      <c r="D2360" s="21" t="s">
        <v>1315</v>
      </c>
      <c r="E2360" s="41" t="s">
        <v>1192</v>
      </c>
      <c r="F2360" s="41"/>
    </row>
    <row r="2361" spans="1:6" ht="22.5" x14ac:dyDescent="0.25">
      <c r="A2361" s="19"/>
      <c r="B2361" s="29"/>
      <c r="C2361" s="30">
        <f t="shared" si="374"/>
        <v>52.011400000000378</v>
      </c>
      <c r="D2361" s="21" t="s">
        <v>1316</v>
      </c>
      <c r="E2361" s="41" t="s">
        <v>1192</v>
      </c>
      <c r="F2361" s="41"/>
    </row>
    <row r="2362" spans="1:6" ht="22.5" x14ac:dyDescent="0.25">
      <c r="A2362" s="19"/>
      <c r="B2362" s="29"/>
      <c r="C2362" s="30">
        <f t="shared" si="374"/>
        <v>52.011500000000382</v>
      </c>
      <c r="D2362" s="21" t="s">
        <v>1317</v>
      </c>
      <c r="E2362" s="41" t="s">
        <v>1192</v>
      </c>
      <c r="F2362" s="41"/>
    </row>
    <row r="2363" spans="1:6" ht="22.5" x14ac:dyDescent="0.25">
      <c r="A2363" s="19"/>
      <c r="B2363" s="29"/>
      <c r="C2363" s="30">
        <f t="shared" si="374"/>
        <v>52.011600000000385</v>
      </c>
      <c r="D2363" s="21" t="s">
        <v>1318</v>
      </c>
      <c r="E2363" s="41" t="s">
        <v>1192</v>
      </c>
      <c r="F2363" s="41"/>
    </row>
    <row r="2364" spans="1:6" ht="22.5" x14ac:dyDescent="0.25">
      <c r="A2364" s="19"/>
      <c r="B2364" s="29"/>
      <c r="C2364" s="30">
        <f t="shared" si="374"/>
        <v>52.011700000000388</v>
      </c>
      <c r="D2364" s="21" t="s">
        <v>1319</v>
      </c>
      <c r="E2364" s="41" t="s">
        <v>1192</v>
      </c>
      <c r="F2364" s="41"/>
    </row>
    <row r="2365" spans="1:6" ht="22.5" x14ac:dyDescent="0.25">
      <c r="A2365" s="19"/>
      <c r="B2365" s="29"/>
      <c r="C2365" s="30">
        <f t="shared" si="374"/>
        <v>52.011800000000392</v>
      </c>
      <c r="D2365" s="21" t="s">
        <v>1320</v>
      </c>
      <c r="E2365" s="41" t="s">
        <v>1192</v>
      </c>
      <c r="F2365" s="41"/>
    </row>
    <row r="2366" spans="1:6" ht="22.5" x14ac:dyDescent="0.25">
      <c r="A2366" s="19"/>
      <c r="B2366" s="29"/>
      <c r="C2366" s="30">
        <f t="shared" si="374"/>
        <v>52.011900000000395</v>
      </c>
      <c r="D2366" s="21" t="s">
        <v>1321</v>
      </c>
      <c r="E2366" s="41" t="s">
        <v>1192</v>
      </c>
      <c r="F2366" s="41"/>
    </row>
    <row r="2367" spans="1:6" ht="22.5" x14ac:dyDescent="0.25">
      <c r="A2367" s="19"/>
      <c r="B2367" s="29"/>
      <c r="C2367" s="30">
        <f t="shared" si="374"/>
        <v>52.012000000000398</v>
      </c>
      <c r="D2367" s="21" t="s">
        <v>1322</v>
      </c>
      <c r="E2367" s="41" t="s">
        <v>1192</v>
      </c>
      <c r="F2367" s="41"/>
    </row>
    <row r="2368" spans="1:6" ht="22.5" x14ac:dyDescent="0.25">
      <c r="A2368" s="19"/>
      <c r="B2368" s="29"/>
      <c r="C2368" s="30">
        <f t="shared" si="374"/>
        <v>52.012100000000402</v>
      </c>
      <c r="D2368" s="21" t="s">
        <v>1323</v>
      </c>
      <c r="E2368" s="41" t="s">
        <v>1192</v>
      </c>
      <c r="F2368" s="41"/>
    </row>
    <row r="2369" spans="1:6" ht="22.5" x14ac:dyDescent="0.25">
      <c r="A2369" s="19"/>
      <c r="B2369" s="29"/>
      <c r="C2369" s="30">
        <f t="shared" si="374"/>
        <v>52.012200000000405</v>
      </c>
      <c r="D2369" s="21" t="s">
        <v>1324</v>
      </c>
      <c r="E2369" s="41" t="s">
        <v>1192</v>
      </c>
      <c r="F2369" s="41"/>
    </row>
    <row r="2370" spans="1:6" ht="22.5" x14ac:dyDescent="0.25">
      <c r="A2370" s="19"/>
      <c r="B2370" s="29"/>
      <c r="C2370" s="30">
        <f t="shared" si="374"/>
        <v>52.012300000000408</v>
      </c>
      <c r="D2370" s="21" t="s">
        <v>1325</v>
      </c>
      <c r="E2370" s="41" t="s">
        <v>1192</v>
      </c>
      <c r="F2370" s="41"/>
    </row>
    <row r="2371" spans="1:6" ht="22.5" x14ac:dyDescent="0.25">
      <c r="A2371" s="19"/>
      <c r="B2371" s="29"/>
      <c r="C2371" s="30">
        <f t="shared" si="374"/>
        <v>52.012400000000412</v>
      </c>
      <c r="D2371" s="21" t="s">
        <v>1326</v>
      </c>
      <c r="E2371" s="41" t="s">
        <v>1192</v>
      </c>
      <c r="F2371" s="41"/>
    </row>
    <row r="2372" spans="1:6" ht="22.5" x14ac:dyDescent="0.25">
      <c r="A2372" s="19"/>
      <c r="B2372" s="29"/>
      <c r="C2372" s="30">
        <f t="shared" si="374"/>
        <v>52.012500000000415</v>
      </c>
      <c r="D2372" s="21" t="s">
        <v>1327</v>
      </c>
      <c r="E2372" s="41" t="s">
        <v>1192</v>
      </c>
      <c r="F2372" s="41"/>
    </row>
    <row r="2373" spans="1:6" ht="22.5" x14ac:dyDescent="0.25">
      <c r="A2373" s="19"/>
      <c r="B2373" s="29"/>
      <c r="C2373" s="30">
        <f t="shared" si="374"/>
        <v>52.012600000000418</v>
      </c>
      <c r="D2373" s="21" t="s">
        <v>1328</v>
      </c>
      <c r="E2373" s="41" t="s">
        <v>1192</v>
      </c>
      <c r="F2373" s="41"/>
    </row>
    <row r="2374" spans="1:6" ht="22.5" x14ac:dyDescent="0.25">
      <c r="A2374" s="19"/>
      <c r="B2374" s="29"/>
      <c r="C2374" s="30">
        <f t="shared" si="374"/>
        <v>52.012700000000422</v>
      </c>
      <c r="D2374" s="21" t="s">
        <v>1329</v>
      </c>
      <c r="E2374" s="41" t="s">
        <v>1192</v>
      </c>
      <c r="F2374" s="41"/>
    </row>
    <row r="2375" spans="1:6" ht="22.5" x14ac:dyDescent="0.25">
      <c r="A2375" s="19"/>
      <c r="B2375" s="29"/>
      <c r="C2375" s="30">
        <f t="shared" si="374"/>
        <v>52.012800000000425</v>
      </c>
      <c r="D2375" s="21" t="s">
        <v>1330</v>
      </c>
      <c r="E2375" s="41" t="s">
        <v>1192</v>
      </c>
      <c r="F2375" s="41"/>
    </row>
    <row r="2376" spans="1:6" ht="22.5" x14ac:dyDescent="0.25">
      <c r="A2376" s="19"/>
      <c r="B2376" s="29"/>
      <c r="C2376" s="30">
        <f t="shared" si="374"/>
        <v>52.012900000000428</v>
      </c>
      <c r="D2376" s="21" t="s">
        <v>1331</v>
      </c>
      <c r="E2376" s="41" t="s">
        <v>1192</v>
      </c>
      <c r="F2376" s="41"/>
    </row>
    <row r="2377" spans="1:6" ht="22.5" x14ac:dyDescent="0.25">
      <c r="A2377" s="19"/>
      <c r="B2377" s="29"/>
      <c r="C2377" s="30">
        <f t="shared" ref="C2377:C2440" si="375">+C2376+0.0001</f>
        <v>52.013000000000432</v>
      </c>
      <c r="D2377" s="21" t="s">
        <v>1332</v>
      </c>
      <c r="E2377" s="41" t="s">
        <v>1192</v>
      </c>
      <c r="F2377" s="41"/>
    </row>
    <row r="2378" spans="1:6" ht="22.5" x14ac:dyDescent="0.25">
      <c r="A2378" s="19"/>
      <c r="B2378" s="29"/>
      <c r="C2378" s="30">
        <f t="shared" si="375"/>
        <v>52.013100000000435</v>
      </c>
      <c r="D2378" s="21" t="s">
        <v>1333</v>
      </c>
      <c r="E2378" s="41" t="s">
        <v>1192</v>
      </c>
      <c r="F2378" s="41"/>
    </row>
    <row r="2379" spans="1:6" ht="22.5" x14ac:dyDescent="0.25">
      <c r="A2379" s="19"/>
      <c r="B2379" s="29"/>
      <c r="C2379" s="30">
        <f t="shared" si="375"/>
        <v>52.013200000000438</v>
      </c>
      <c r="D2379" s="21" t="s">
        <v>1334</v>
      </c>
      <c r="E2379" s="41" t="s">
        <v>1192</v>
      </c>
      <c r="F2379" s="41"/>
    </row>
    <row r="2380" spans="1:6" ht="22.5" x14ac:dyDescent="0.25">
      <c r="A2380" s="19"/>
      <c r="B2380" s="29"/>
      <c r="C2380" s="30">
        <f t="shared" si="375"/>
        <v>52.013300000000442</v>
      </c>
      <c r="D2380" s="21" t="s">
        <v>1335</v>
      </c>
      <c r="E2380" s="41" t="s">
        <v>1192</v>
      </c>
      <c r="F2380" s="41"/>
    </row>
    <row r="2381" spans="1:6" ht="22.5" x14ac:dyDescent="0.25">
      <c r="A2381" s="19"/>
      <c r="B2381" s="29"/>
      <c r="C2381" s="30">
        <f t="shared" si="375"/>
        <v>52.013400000000445</v>
      </c>
      <c r="D2381" s="21" t="s">
        <v>1336</v>
      </c>
      <c r="E2381" s="41" t="s">
        <v>1192</v>
      </c>
      <c r="F2381" s="41"/>
    </row>
    <row r="2382" spans="1:6" ht="22.5" x14ac:dyDescent="0.25">
      <c r="A2382" s="19"/>
      <c r="B2382" s="29"/>
      <c r="C2382" s="30">
        <f t="shared" si="375"/>
        <v>52.013500000000448</v>
      </c>
      <c r="D2382" s="21" t="s">
        <v>1337</v>
      </c>
      <c r="E2382" s="41" t="s">
        <v>1192</v>
      </c>
      <c r="F2382" s="41"/>
    </row>
    <row r="2383" spans="1:6" ht="22.5" x14ac:dyDescent="0.25">
      <c r="A2383" s="19"/>
      <c r="B2383" s="29"/>
      <c r="C2383" s="30">
        <f t="shared" si="375"/>
        <v>52.013600000000451</v>
      </c>
      <c r="D2383" s="21" t="s">
        <v>1338</v>
      </c>
      <c r="E2383" s="41" t="s">
        <v>1192</v>
      </c>
      <c r="F2383" s="41"/>
    </row>
    <row r="2384" spans="1:6" ht="22.5" x14ac:dyDescent="0.25">
      <c r="A2384" s="19"/>
      <c r="B2384" s="29"/>
      <c r="C2384" s="30">
        <f t="shared" si="375"/>
        <v>52.013700000000455</v>
      </c>
      <c r="D2384" s="21" t="s">
        <v>1339</v>
      </c>
      <c r="E2384" s="41" t="s">
        <v>1192</v>
      </c>
      <c r="F2384" s="41"/>
    </row>
    <row r="2385" spans="1:6" ht="22.5" x14ac:dyDescent="0.25">
      <c r="A2385" s="19"/>
      <c r="B2385" s="29"/>
      <c r="C2385" s="30">
        <f t="shared" si="375"/>
        <v>52.013800000000458</v>
      </c>
      <c r="D2385" s="21" t="s">
        <v>1340</v>
      </c>
      <c r="E2385" s="41" t="s">
        <v>1192</v>
      </c>
      <c r="F2385" s="41"/>
    </row>
    <row r="2386" spans="1:6" ht="22.5" x14ac:dyDescent="0.25">
      <c r="A2386" s="19"/>
      <c r="B2386" s="29"/>
      <c r="C2386" s="30">
        <f t="shared" si="375"/>
        <v>52.013900000000461</v>
      </c>
      <c r="D2386" s="21" t="s">
        <v>1341</v>
      </c>
      <c r="E2386" s="41" t="s">
        <v>1192</v>
      </c>
      <c r="F2386" s="41"/>
    </row>
    <row r="2387" spans="1:6" ht="22.5" x14ac:dyDescent="0.25">
      <c r="A2387" s="19"/>
      <c r="B2387" s="29"/>
      <c r="C2387" s="30">
        <f t="shared" si="375"/>
        <v>52.014000000000465</v>
      </c>
      <c r="D2387" s="21" t="s">
        <v>1342</v>
      </c>
      <c r="E2387" s="41" t="s">
        <v>1192</v>
      </c>
      <c r="F2387" s="41"/>
    </row>
    <row r="2388" spans="1:6" ht="22.5" x14ac:dyDescent="0.25">
      <c r="A2388" s="19"/>
      <c r="B2388" s="29"/>
      <c r="C2388" s="30">
        <f t="shared" si="375"/>
        <v>52.014100000000468</v>
      </c>
      <c r="D2388" s="21" t="s">
        <v>1343</v>
      </c>
      <c r="E2388" s="41" t="s">
        <v>1192</v>
      </c>
      <c r="F2388" s="41"/>
    </row>
    <row r="2389" spans="1:6" ht="22.5" x14ac:dyDescent="0.25">
      <c r="A2389" s="19"/>
      <c r="B2389" s="29"/>
      <c r="C2389" s="30">
        <f t="shared" si="375"/>
        <v>52.014200000000471</v>
      </c>
      <c r="D2389" s="21" t="s">
        <v>1344</v>
      </c>
      <c r="E2389" s="41" t="s">
        <v>1192</v>
      </c>
      <c r="F2389" s="41"/>
    </row>
    <row r="2390" spans="1:6" ht="22.5" x14ac:dyDescent="0.25">
      <c r="A2390" s="19"/>
      <c r="B2390" s="29"/>
      <c r="C2390" s="30">
        <f t="shared" si="375"/>
        <v>52.014300000000475</v>
      </c>
      <c r="D2390" s="21" t="s">
        <v>1345</v>
      </c>
      <c r="E2390" s="41" t="s">
        <v>1192</v>
      </c>
      <c r="F2390" s="41"/>
    </row>
    <row r="2391" spans="1:6" ht="22.5" x14ac:dyDescent="0.25">
      <c r="A2391" s="19"/>
      <c r="B2391" s="29"/>
      <c r="C2391" s="30">
        <f t="shared" si="375"/>
        <v>52.014400000000478</v>
      </c>
      <c r="D2391" s="21" t="s">
        <v>1346</v>
      </c>
      <c r="E2391" s="41" t="s">
        <v>1192</v>
      </c>
      <c r="F2391" s="41"/>
    </row>
    <row r="2392" spans="1:6" ht="22.5" x14ac:dyDescent="0.25">
      <c r="A2392" s="19"/>
      <c r="B2392" s="29"/>
      <c r="C2392" s="30">
        <f t="shared" si="375"/>
        <v>52.014500000000481</v>
      </c>
      <c r="D2392" s="21" t="s">
        <v>1347</v>
      </c>
      <c r="E2392" s="41" t="s">
        <v>1192</v>
      </c>
      <c r="F2392" s="41"/>
    </row>
    <row r="2393" spans="1:6" ht="22.5" x14ac:dyDescent="0.25">
      <c r="A2393" s="19"/>
      <c r="B2393" s="29"/>
      <c r="C2393" s="30">
        <f t="shared" si="375"/>
        <v>52.014600000000485</v>
      </c>
      <c r="D2393" s="21" t="s">
        <v>1348</v>
      </c>
      <c r="E2393" s="41" t="s">
        <v>1192</v>
      </c>
      <c r="F2393" s="41"/>
    </row>
    <row r="2394" spans="1:6" ht="22.5" x14ac:dyDescent="0.25">
      <c r="A2394" s="19"/>
      <c r="B2394" s="29"/>
      <c r="C2394" s="30">
        <f t="shared" si="375"/>
        <v>52.014700000000488</v>
      </c>
      <c r="D2394" s="21" t="s">
        <v>1349</v>
      </c>
      <c r="E2394" s="41" t="s">
        <v>1192</v>
      </c>
      <c r="F2394" s="41"/>
    </row>
    <row r="2395" spans="1:6" ht="22.5" x14ac:dyDescent="0.25">
      <c r="A2395" s="19"/>
      <c r="B2395" s="29"/>
      <c r="C2395" s="30">
        <f t="shared" si="375"/>
        <v>52.014800000000491</v>
      </c>
      <c r="D2395" s="21" t="s">
        <v>1350</v>
      </c>
      <c r="E2395" s="41" t="s">
        <v>1192</v>
      </c>
      <c r="F2395" s="41"/>
    </row>
    <row r="2396" spans="1:6" ht="22.5" x14ac:dyDescent="0.25">
      <c r="A2396" s="19"/>
      <c r="B2396" s="29"/>
      <c r="C2396" s="30">
        <f t="shared" si="375"/>
        <v>52.014900000000495</v>
      </c>
      <c r="D2396" s="21" t="s">
        <v>1351</v>
      </c>
      <c r="E2396" s="41" t="s">
        <v>1192</v>
      </c>
      <c r="F2396" s="41"/>
    </row>
    <row r="2397" spans="1:6" ht="22.5" x14ac:dyDescent="0.25">
      <c r="A2397" s="19"/>
      <c r="B2397" s="29"/>
      <c r="C2397" s="30">
        <f t="shared" si="375"/>
        <v>52.015000000000498</v>
      </c>
      <c r="D2397" s="21" t="s">
        <v>1352</v>
      </c>
      <c r="E2397" s="41" t="s">
        <v>1192</v>
      </c>
      <c r="F2397" s="41"/>
    </row>
    <row r="2398" spans="1:6" ht="22.5" x14ac:dyDescent="0.25">
      <c r="A2398" s="19"/>
      <c r="B2398" s="29"/>
      <c r="C2398" s="30">
        <f t="shared" si="375"/>
        <v>52.015100000000501</v>
      </c>
      <c r="D2398" s="21" t="s">
        <v>1353</v>
      </c>
      <c r="E2398" s="41" t="s">
        <v>1192</v>
      </c>
      <c r="F2398" s="41"/>
    </row>
    <row r="2399" spans="1:6" ht="22.5" x14ac:dyDescent="0.25">
      <c r="A2399" s="19"/>
      <c r="B2399" s="29"/>
      <c r="C2399" s="30">
        <f t="shared" si="375"/>
        <v>52.015200000000505</v>
      </c>
      <c r="D2399" s="21" t="s">
        <v>1354</v>
      </c>
      <c r="E2399" s="41" t="s">
        <v>1192</v>
      </c>
      <c r="F2399" s="41"/>
    </row>
    <row r="2400" spans="1:6" ht="22.5" x14ac:dyDescent="0.25">
      <c r="A2400" s="19"/>
      <c r="B2400" s="29"/>
      <c r="C2400" s="30">
        <f t="shared" si="375"/>
        <v>52.015300000000508</v>
      </c>
      <c r="D2400" s="21" t="s">
        <v>1355</v>
      </c>
      <c r="E2400" s="41" t="s">
        <v>1192</v>
      </c>
      <c r="F2400" s="41"/>
    </row>
    <row r="2401" spans="1:6" ht="22.5" x14ac:dyDescent="0.25">
      <c r="A2401" s="19"/>
      <c r="B2401" s="29"/>
      <c r="C2401" s="30">
        <f t="shared" si="375"/>
        <v>52.015400000000511</v>
      </c>
      <c r="D2401" s="21" t="s">
        <v>1356</v>
      </c>
      <c r="E2401" s="41" t="s">
        <v>1192</v>
      </c>
      <c r="F2401" s="41"/>
    </row>
    <row r="2402" spans="1:6" ht="22.5" x14ac:dyDescent="0.25">
      <c r="A2402" s="19"/>
      <c r="B2402" s="29"/>
      <c r="C2402" s="30">
        <f t="shared" si="375"/>
        <v>52.015500000000515</v>
      </c>
      <c r="D2402" s="21" t="s">
        <v>1357</v>
      </c>
      <c r="E2402" s="41" t="s">
        <v>1192</v>
      </c>
      <c r="F2402" s="41"/>
    </row>
    <row r="2403" spans="1:6" ht="22.5" x14ac:dyDescent="0.25">
      <c r="A2403" s="19"/>
      <c r="B2403" s="29"/>
      <c r="C2403" s="30">
        <f t="shared" si="375"/>
        <v>52.015600000000518</v>
      </c>
      <c r="D2403" s="21" t="s">
        <v>1358</v>
      </c>
      <c r="E2403" s="41" t="s">
        <v>1192</v>
      </c>
      <c r="F2403" s="41"/>
    </row>
    <row r="2404" spans="1:6" ht="22.5" x14ac:dyDescent="0.25">
      <c r="A2404" s="19"/>
      <c r="B2404" s="29"/>
      <c r="C2404" s="30">
        <f t="shared" si="375"/>
        <v>52.015700000000521</v>
      </c>
      <c r="D2404" s="21" t="s">
        <v>1359</v>
      </c>
      <c r="E2404" s="41" t="s">
        <v>1192</v>
      </c>
      <c r="F2404" s="41"/>
    </row>
    <row r="2405" spans="1:6" ht="22.5" x14ac:dyDescent="0.25">
      <c r="A2405" s="19"/>
      <c r="B2405" s="29"/>
      <c r="C2405" s="30">
        <f t="shared" si="375"/>
        <v>52.015800000000525</v>
      </c>
      <c r="D2405" s="21" t="s">
        <v>1360</v>
      </c>
      <c r="E2405" s="41" t="s">
        <v>1192</v>
      </c>
      <c r="F2405" s="41"/>
    </row>
    <row r="2406" spans="1:6" ht="22.5" x14ac:dyDescent="0.25">
      <c r="A2406" s="19"/>
      <c r="B2406" s="29"/>
      <c r="C2406" s="30">
        <f t="shared" si="375"/>
        <v>52.015900000000528</v>
      </c>
      <c r="D2406" s="21" t="s">
        <v>1361</v>
      </c>
      <c r="E2406" s="41" t="s">
        <v>1192</v>
      </c>
      <c r="F2406" s="41"/>
    </row>
    <row r="2407" spans="1:6" ht="22.5" x14ac:dyDescent="0.25">
      <c r="A2407" s="19"/>
      <c r="B2407" s="29"/>
      <c r="C2407" s="30">
        <f t="shared" si="375"/>
        <v>52.016000000000531</v>
      </c>
      <c r="D2407" s="21" t="s">
        <v>1362</v>
      </c>
      <c r="E2407" s="41" t="s">
        <v>1192</v>
      </c>
      <c r="F2407" s="41"/>
    </row>
    <row r="2408" spans="1:6" ht="22.5" x14ac:dyDescent="0.25">
      <c r="A2408" s="19"/>
      <c r="B2408" s="29"/>
      <c r="C2408" s="30">
        <f t="shared" si="375"/>
        <v>52.016100000000534</v>
      </c>
      <c r="D2408" s="21" t="s">
        <v>1363</v>
      </c>
      <c r="E2408" s="41" t="s">
        <v>1192</v>
      </c>
      <c r="F2408" s="41"/>
    </row>
    <row r="2409" spans="1:6" ht="22.5" x14ac:dyDescent="0.25">
      <c r="A2409" s="19"/>
      <c r="B2409" s="29"/>
      <c r="C2409" s="30">
        <f t="shared" si="375"/>
        <v>52.016200000000538</v>
      </c>
      <c r="D2409" s="21" t="s">
        <v>1364</v>
      </c>
      <c r="E2409" s="41" t="s">
        <v>1192</v>
      </c>
      <c r="F2409" s="41"/>
    </row>
    <row r="2410" spans="1:6" ht="22.5" x14ac:dyDescent="0.25">
      <c r="A2410" s="19"/>
      <c r="B2410" s="29"/>
      <c r="C2410" s="30">
        <f t="shared" si="375"/>
        <v>52.016300000000541</v>
      </c>
      <c r="D2410" s="21" t="s">
        <v>1365</v>
      </c>
      <c r="E2410" s="41" t="s">
        <v>1192</v>
      </c>
      <c r="F2410" s="41"/>
    </row>
    <row r="2411" spans="1:6" ht="22.5" x14ac:dyDescent="0.25">
      <c r="A2411" s="19"/>
      <c r="B2411" s="29"/>
      <c r="C2411" s="30">
        <f t="shared" si="375"/>
        <v>52.016400000000544</v>
      </c>
      <c r="D2411" s="21" t="s">
        <v>1366</v>
      </c>
      <c r="E2411" s="41" t="s">
        <v>1192</v>
      </c>
      <c r="F2411" s="41"/>
    </row>
    <row r="2412" spans="1:6" ht="22.5" x14ac:dyDescent="0.25">
      <c r="A2412" s="19"/>
      <c r="B2412" s="29"/>
      <c r="C2412" s="30">
        <f t="shared" si="375"/>
        <v>52.016500000000548</v>
      </c>
      <c r="D2412" s="21" t="s">
        <v>1367</v>
      </c>
      <c r="E2412" s="41" t="s">
        <v>1192</v>
      </c>
      <c r="F2412" s="41"/>
    </row>
    <row r="2413" spans="1:6" ht="22.5" x14ac:dyDescent="0.25">
      <c r="A2413" s="19"/>
      <c r="B2413" s="29"/>
      <c r="C2413" s="30">
        <f t="shared" si="375"/>
        <v>52.016600000000551</v>
      </c>
      <c r="D2413" s="21" t="s">
        <v>1368</v>
      </c>
      <c r="E2413" s="41" t="s">
        <v>1192</v>
      </c>
      <c r="F2413" s="41"/>
    </row>
    <row r="2414" spans="1:6" ht="22.5" x14ac:dyDescent="0.25">
      <c r="A2414" s="19"/>
      <c r="B2414" s="29"/>
      <c r="C2414" s="30">
        <f t="shared" si="375"/>
        <v>52.016700000000554</v>
      </c>
      <c r="D2414" s="21" t="s">
        <v>1369</v>
      </c>
      <c r="E2414" s="41" t="s">
        <v>1192</v>
      </c>
      <c r="F2414" s="41"/>
    </row>
    <row r="2415" spans="1:6" ht="22.5" x14ac:dyDescent="0.25">
      <c r="A2415" s="19"/>
      <c r="B2415" s="29"/>
      <c r="C2415" s="30">
        <f t="shared" si="375"/>
        <v>52.016800000000558</v>
      </c>
      <c r="D2415" s="21" t="s">
        <v>1370</v>
      </c>
      <c r="E2415" s="41" t="s">
        <v>1192</v>
      </c>
      <c r="F2415" s="41"/>
    </row>
    <row r="2416" spans="1:6" ht="22.5" x14ac:dyDescent="0.25">
      <c r="A2416" s="19"/>
      <c r="B2416" s="29"/>
      <c r="C2416" s="30">
        <f t="shared" si="375"/>
        <v>52.016900000000561</v>
      </c>
      <c r="D2416" s="21" t="s">
        <v>1371</v>
      </c>
      <c r="E2416" s="41" t="s">
        <v>1192</v>
      </c>
      <c r="F2416" s="41"/>
    </row>
    <row r="2417" spans="1:6" ht="22.5" x14ac:dyDescent="0.25">
      <c r="A2417" s="19"/>
      <c r="B2417" s="29"/>
      <c r="C2417" s="30">
        <f t="shared" si="375"/>
        <v>52.017000000000564</v>
      </c>
      <c r="D2417" s="21" t="s">
        <v>1372</v>
      </c>
      <c r="E2417" s="41" t="s">
        <v>1192</v>
      </c>
      <c r="F2417" s="41"/>
    </row>
    <row r="2418" spans="1:6" ht="22.5" x14ac:dyDescent="0.25">
      <c r="A2418" s="19"/>
      <c r="B2418" s="29"/>
      <c r="C2418" s="30">
        <f t="shared" si="375"/>
        <v>52.017100000000568</v>
      </c>
      <c r="D2418" s="21" t="s">
        <v>1373</v>
      </c>
      <c r="E2418" s="41" t="s">
        <v>1192</v>
      </c>
      <c r="F2418" s="41"/>
    </row>
    <row r="2419" spans="1:6" ht="22.5" x14ac:dyDescent="0.25">
      <c r="A2419" s="19"/>
      <c r="B2419" s="29"/>
      <c r="C2419" s="30">
        <f t="shared" si="375"/>
        <v>52.017200000000571</v>
      </c>
      <c r="D2419" s="21" t="s">
        <v>1374</v>
      </c>
      <c r="E2419" s="41" t="s">
        <v>1192</v>
      </c>
      <c r="F2419" s="41"/>
    </row>
    <row r="2420" spans="1:6" ht="22.5" x14ac:dyDescent="0.25">
      <c r="A2420" s="19"/>
      <c r="B2420" s="29"/>
      <c r="C2420" s="30">
        <f t="shared" si="375"/>
        <v>52.017300000000574</v>
      </c>
      <c r="D2420" s="21" t="s">
        <v>1375</v>
      </c>
      <c r="E2420" s="41" t="s">
        <v>1192</v>
      </c>
      <c r="F2420" s="41"/>
    </row>
    <row r="2421" spans="1:6" ht="22.5" x14ac:dyDescent="0.25">
      <c r="A2421" s="19"/>
      <c r="B2421" s="29"/>
      <c r="C2421" s="30">
        <f t="shared" si="375"/>
        <v>52.017400000000578</v>
      </c>
      <c r="D2421" s="21" t="s">
        <v>1376</v>
      </c>
      <c r="E2421" s="41" t="s">
        <v>1192</v>
      </c>
      <c r="F2421" s="41"/>
    </row>
    <row r="2422" spans="1:6" ht="22.5" x14ac:dyDescent="0.25">
      <c r="A2422" s="19"/>
      <c r="B2422" s="29"/>
      <c r="C2422" s="30">
        <f t="shared" si="375"/>
        <v>52.017500000000581</v>
      </c>
      <c r="D2422" s="21" t="s">
        <v>1377</v>
      </c>
      <c r="E2422" s="41" t="s">
        <v>1192</v>
      </c>
      <c r="F2422" s="41"/>
    </row>
    <row r="2423" spans="1:6" ht="22.5" x14ac:dyDescent="0.25">
      <c r="A2423" s="19"/>
      <c r="B2423" s="29"/>
      <c r="C2423" s="30">
        <f t="shared" si="375"/>
        <v>52.017600000000584</v>
      </c>
      <c r="D2423" s="21" t="s">
        <v>1378</v>
      </c>
      <c r="E2423" s="41" t="s">
        <v>1192</v>
      </c>
      <c r="F2423" s="41"/>
    </row>
    <row r="2424" spans="1:6" ht="22.5" x14ac:dyDescent="0.25">
      <c r="A2424" s="19"/>
      <c r="B2424" s="29"/>
      <c r="C2424" s="30">
        <f t="shared" si="375"/>
        <v>52.017700000000588</v>
      </c>
      <c r="D2424" s="21" t="s">
        <v>1379</v>
      </c>
      <c r="E2424" s="41" t="s">
        <v>1192</v>
      </c>
      <c r="F2424" s="41"/>
    </row>
    <row r="2425" spans="1:6" ht="22.5" x14ac:dyDescent="0.25">
      <c r="A2425" s="19"/>
      <c r="B2425" s="29"/>
      <c r="C2425" s="30">
        <f t="shared" si="375"/>
        <v>52.017800000000591</v>
      </c>
      <c r="D2425" s="21" t="s">
        <v>1380</v>
      </c>
      <c r="E2425" s="41" t="s">
        <v>1192</v>
      </c>
      <c r="F2425" s="41"/>
    </row>
    <row r="2426" spans="1:6" ht="22.5" x14ac:dyDescent="0.25">
      <c r="A2426" s="19"/>
      <c r="B2426" s="29"/>
      <c r="C2426" s="30">
        <f t="shared" si="375"/>
        <v>52.017900000000594</v>
      </c>
      <c r="D2426" s="21" t="s">
        <v>1381</v>
      </c>
      <c r="E2426" s="41" t="s">
        <v>1192</v>
      </c>
      <c r="F2426" s="41"/>
    </row>
    <row r="2427" spans="1:6" ht="22.5" x14ac:dyDescent="0.25">
      <c r="A2427" s="19"/>
      <c r="B2427" s="29"/>
      <c r="C2427" s="30">
        <f t="shared" si="375"/>
        <v>52.018000000000598</v>
      </c>
      <c r="D2427" s="21" t="s">
        <v>1382</v>
      </c>
      <c r="E2427" s="41" t="s">
        <v>1192</v>
      </c>
      <c r="F2427" s="41"/>
    </row>
    <row r="2428" spans="1:6" ht="22.5" x14ac:dyDescent="0.25">
      <c r="A2428" s="19"/>
      <c r="B2428" s="29"/>
      <c r="C2428" s="30">
        <f t="shared" si="375"/>
        <v>52.018100000000601</v>
      </c>
      <c r="D2428" s="21" t="s">
        <v>1383</v>
      </c>
      <c r="E2428" s="41" t="s">
        <v>1192</v>
      </c>
      <c r="F2428" s="41"/>
    </row>
    <row r="2429" spans="1:6" ht="22.5" x14ac:dyDescent="0.25">
      <c r="A2429" s="19"/>
      <c r="B2429" s="29"/>
      <c r="C2429" s="30">
        <f t="shared" si="375"/>
        <v>52.018200000000604</v>
      </c>
      <c r="D2429" s="21" t="s">
        <v>1384</v>
      </c>
      <c r="E2429" s="41" t="s">
        <v>1192</v>
      </c>
      <c r="F2429" s="41"/>
    </row>
    <row r="2430" spans="1:6" ht="22.5" x14ac:dyDescent="0.25">
      <c r="A2430" s="19"/>
      <c r="B2430" s="29"/>
      <c r="C2430" s="30">
        <f t="shared" si="375"/>
        <v>52.018300000000607</v>
      </c>
      <c r="D2430" s="21" t="s">
        <v>1385</v>
      </c>
      <c r="E2430" s="41" t="s">
        <v>1192</v>
      </c>
      <c r="F2430" s="41"/>
    </row>
    <row r="2431" spans="1:6" ht="22.5" x14ac:dyDescent="0.25">
      <c r="A2431" s="19"/>
      <c r="B2431" s="29"/>
      <c r="C2431" s="30">
        <f t="shared" si="375"/>
        <v>52.018400000000611</v>
      </c>
      <c r="D2431" s="21" t="s">
        <v>1386</v>
      </c>
      <c r="E2431" s="41" t="s">
        <v>1192</v>
      </c>
      <c r="F2431" s="41"/>
    </row>
    <row r="2432" spans="1:6" ht="22.5" x14ac:dyDescent="0.25">
      <c r="A2432" s="19"/>
      <c r="B2432" s="29"/>
      <c r="C2432" s="30">
        <f t="shared" si="375"/>
        <v>52.018500000000614</v>
      </c>
      <c r="D2432" s="21" t="s">
        <v>1387</v>
      </c>
      <c r="E2432" s="41" t="s">
        <v>1192</v>
      </c>
      <c r="F2432" s="41"/>
    </row>
    <row r="2433" spans="1:6" customFormat="1" x14ac:dyDescent="0.25">
      <c r="A2433" s="19"/>
      <c r="B2433" s="29"/>
      <c r="C2433" s="30">
        <f t="shared" si="375"/>
        <v>52.018600000000617</v>
      </c>
      <c r="D2433" s="21" t="s">
        <v>1212</v>
      </c>
      <c r="E2433" s="41" t="s">
        <v>1192</v>
      </c>
      <c r="F2433" s="41"/>
    </row>
    <row r="2434" spans="1:6" customFormat="1" x14ac:dyDescent="0.25">
      <c r="A2434" s="19"/>
      <c r="B2434" s="29"/>
      <c r="C2434" s="30">
        <f t="shared" si="375"/>
        <v>52.018700000000621</v>
      </c>
      <c r="D2434" s="21" t="s">
        <v>1213</v>
      </c>
      <c r="E2434" s="41" t="s">
        <v>1192</v>
      </c>
      <c r="F2434" s="41"/>
    </row>
    <row r="2435" spans="1:6" customFormat="1" x14ac:dyDescent="0.25">
      <c r="A2435" s="19"/>
      <c r="B2435" s="29"/>
      <c r="C2435" s="30">
        <f t="shared" si="375"/>
        <v>52.018800000000624</v>
      </c>
      <c r="D2435" s="21" t="s">
        <v>1214</v>
      </c>
      <c r="E2435" s="41" t="s">
        <v>1192</v>
      </c>
      <c r="F2435" s="41"/>
    </row>
    <row r="2436" spans="1:6" customFormat="1" x14ac:dyDescent="0.25">
      <c r="A2436" s="19"/>
      <c r="B2436" s="29"/>
      <c r="C2436" s="30">
        <f t="shared" si="375"/>
        <v>52.018900000000627</v>
      </c>
      <c r="D2436" s="21" t="s">
        <v>1215</v>
      </c>
      <c r="E2436" s="41" t="s">
        <v>1192</v>
      </c>
      <c r="F2436" s="41"/>
    </row>
    <row r="2437" spans="1:6" customFormat="1" x14ac:dyDescent="0.25">
      <c r="A2437" s="19"/>
      <c r="B2437" s="29"/>
      <c r="C2437" s="30">
        <f t="shared" si="375"/>
        <v>52.019000000000631</v>
      </c>
      <c r="D2437" s="21" t="s">
        <v>1216</v>
      </c>
      <c r="E2437" s="41" t="s">
        <v>1192</v>
      </c>
      <c r="F2437" s="41"/>
    </row>
    <row r="2438" spans="1:6" customFormat="1" x14ac:dyDescent="0.25">
      <c r="A2438" s="19"/>
      <c r="B2438" s="29"/>
      <c r="C2438" s="30">
        <f t="shared" si="375"/>
        <v>52.019100000000634</v>
      </c>
      <c r="D2438" s="21" t="s">
        <v>1217</v>
      </c>
      <c r="E2438" s="41" t="s">
        <v>1192</v>
      </c>
      <c r="F2438" s="41"/>
    </row>
    <row r="2439" spans="1:6" customFormat="1" x14ac:dyDescent="0.25">
      <c r="A2439" s="19"/>
      <c r="B2439" s="29"/>
      <c r="C2439" s="30">
        <f t="shared" si="375"/>
        <v>52.019200000000637</v>
      </c>
      <c r="D2439" s="21" t="s">
        <v>1218</v>
      </c>
      <c r="E2439" s="41" t="s">
        <v>1192</v>
      </c>
      <c r="F2439" s="41"/>
    </row>
    <row r="2440" spans="1:6" x14ac:dyDescent="0.25">
      <c r="A2440" s="19"/>
      <c r="B2440" s="29"/>
      <c r="C2440" s="30">
        <f t="shared" si="375"/>
        <v>52.019300000000641</v>
      </c>
      <c r="D2440" s="21" t="s">
        <v>1225</v>
      </c>
      <c r="E2440" s="41" t="s">
        <v>1192</v>
      </c>
      <c r="F2440" s="41"/>
    </row>
    <row r="2441" spans="1:6" customFormat="1" x14ac:dyDescent="0.25">
      <c r="A2441" s="19"/>
      <c r="B2441" s="29"/>
      <c r="C2441" s="30">
        <f t="shared" ref="C2441:C2456" si="376">+C2440+0.0001</f>
        <v>52.019400000000644</v>
      </c>
      <c r="D2441" s="21" t="s">
        <v>1241</v>
      </c>
      <c r="E2441" s="41" t="s">
        <v>1192</v>
      </c>
      <c r="F2441" s="41"/>
    </row>
    <row r="2442" spans="1:6" customFormat="1" x14ac:dyDescent="0.25">
      <c r="A2442" s="19"/>
      <c r="B2442" s="29"/>
      <c r="C2442" s="30">
        <f t="shared" si="376"/>
        <v>52.019500000000647</v>
      </c>
      <c r="D2442" s="21" t="s">
        <v>1224</v>
      </c>
      <c r="E2442" s="41" t="s">
        <v>1192</v>
      </c>
      <c r="F2442" s="41"/>
    </row>
    <row r="2443" spans="1:6" customFormat="1" x14ac:dyDescent="0.25">
      <c r="A2443" s="19"/>
      <c r="B2443" s="29"/>
      <c r="C2443" s="30">
        <f t="shared" si="376"/>
        <v>52.019600000000651</v>
      </c>
      <c r="D2443" s="21" t="s">
        <v>1223</v>
      </c>
      <c r="E2443" s="41" t="s">
        <v>1192</v>
      </c>
      <c r="F2443" s="41"/>
    </row>
    <row r="2444" spans="1:6" customFormat="1" x14ac:dyDescent="0.25">
      <c r="A2444" s="19"/>
      <c r="B2444" s="29"/>
      <c r="C2444" s="30">
        <f t="shared" si="376"/>
        <v>52.019700000000654</v>
      </c>
      <c r="D2444" s="21" t="s">
        <v>1222</v>
      </c>
      <c r="E2444" s="41" t="s">
        <v>1192</v>
      </c>
      <c r="F2444" s="41"/>
    </row>
    <row r="2445" spans="1:6" customFormat="1" x14ac:dyDescent="0.25">
      <c r="A2445" s="19"/>
      <c r="B2445" s="29"/>
      <c r="C2445" s="30">
        <f t="shared" si="376"/>
        <v>52.019800000000657</v>
      </c>
      <c r="D2445" s="21" t="s">
        <v>1221</v>
      </c>
      <c r="E2445" s="41" t="s">
        <v>1192</v>
      </c>
      <c r="F2445" s="41"/>
    </row>
    <row r="2446" spans="1:6" customFormat="1" x14ac:dyDescent="0.25">
      <c r="A2446" s="19"/>
      <c r="B2446" s="29"/>
      <c r="C2446" s="30">
        <f t="shared" si="376"/>
        <v>52.019900000000661</v>
      </c>
      <c r="D2446" s="21" t="s">
        <v>1231</v>
      </c>
      <c r="E2446" s="41" t="s">
        <v>1192</v>
      </c>
      <c r="F2446" s="41"/>
    </row>
    <row r="2447" spans="1:6" customFormat="1" x14ac:dyDescent="0.25">
      <c r="A2447" s="19"/>
      <c r="B2447" s="29"/>
      <c r="C2447" s="30">
        <f t="shared" si="376"/>
        <v>52.020000000000664</v>
      </c>
      <c r="D2447" s="21" t="s">
        <v>1230</v>
      </c>
      <c r="E2447" s="41" t="s">
        <v>1192</v>
      </c>
      <c r="F2447" s="41"/>
    </row>
    <row r="2448" spans="1:6" customFormat="1" x14ac:dyDescent="0.25">
      <c r="A2448" s="19"/>
      <c r="B2448" s="29"/>
      <c r="C2448" s="30">
        <f t="shared" si="376"/>
        <v>52.020100000000667</v>
      </c>
      <c r="D2448" s="21" t="s">
        <v>1229</v>
      </c>
      <c r="E2448" s="41" t="s">
        <v>1192</v>
      </c>
      <c r="F2448" s="41"/>
    </row>
    <row r="2449" spans="1:6" customFormat="1" x14ac:dyDescent="0.25">
      <c r="A2449" s="19"/>
      <c r="B2449" s="29"/>
      <c r="C2449" s="30">
        <f t="shared" si="376"/>
        <v>52.020200000000671</v>
      </c>
      <c r="D2449" s="21" t="s">
        <v>1228</v>
      </c>
      <c r="E2449" s="41" t="s">
        <v>1192</v>
      </c>
      <c r="F2449" s="41"/>
    </row>
    <row r="2450" spans="1:6" customFormat="1" x14ac:dyDescent="0.25">
      <c r="A2450" s="19"/>
      <c r="B2450" s="29"/>
      <c r="C2450" s="30">
        <f t="shared" si="376"/>
        <v>52.020300000000674</v>
      </c>
      <c r="D2450" s="21" t="s">
        <v>1226</v>
      </c>
      <c r="E2450" s="41" t="s">
        <v>1192</v>
      </c>
      <c r="F2450" s="41"/>
    </row>
    <row r="2451" spans="1:6" customFormat="1" x14ac:dyDescent="0.25">
      <c r="A2451" s="19"/>
      <c r="B2451" s="29"/>
      <c r="C2451" s="30">
        <f t="shared" si="376"/>
        <v>52.020400000000677</v>
      </c>
      <c r="D2451" s="21" t="s">
        <v>1227</v>
      </c>
      <c r="E2451" s="41" t="s">
        <v>1192</v>
      </c>
      <c r="F2451" s="41"/>
    </row>
    <row r="2452" spans="1:6" x14ac:dyDescent="0.25">
      <c r="A2452" s="19"/>
      <c r="B2452" s="29"/>
      <c r="C2452" s="30">
        <f t="shared" si="376"/>
        <v>52.020500000000681</v>
      </c>
      <c r="D2452" s="21" t="s">
        <v>1237</v>
      </c>
      <c r="E2452" s="41" t="s">
        <v>1192</v>
      </c>
      <c r="F2452" s="41"/>
    </row>
    <row r="2453" spans="1:6" x14ac:dyDescent="0.25">
      <c r="A2453" s="19"/>
      <c r="B2453" s="29"/>
      <c r="C2453" s="30">
        <f t="shared" si="376"/>
        <v>52.020600000000684</v>
      </c>
      <c r="D2453" s="21" t="s">
        <v>1238</v>
      </c>
      <c r="E2453" s="41" t="s">
        <v>1192</v>
      </c>
      <c r="F2453" s="41"/>
    </row>
    <row r="2454" spans="1:6" x14ac:dyDescent="0.25">
      <c r="A2454" s="19"/>
      <c r="B2454" s="29"/>
      <c r="C2454" s="30">
        <f t="shared" si="376"/>
        <v>52.020700000000687</v>
      </c>
      <c r="D2454" s="21" t="s">
        <v>1239</v>
      </c>
      <c r="E2454" s="41" t="s">
        <v>1192</v>
      </c>
      <c r="F2454" s="41"/>
    </row>
    <row r="2455" spans="1:6" x14ac:dyDescent="0.25">
      <c r="A2455" s="19"/>
      <c r="B2455" s="29"/>
      <c r="C2455" s="30">
        <f t="shared" si="376"/>
        <v>52.02080000000069</v>
      </c>
      <c r="D2455" s="21" t="s">
        <v>1240</v>
      </c>
      <c r="E2455" s="41" t="s">
        <v>1192</v>
      </c>
      <c r="F2455" s="41"/>
    </row>
    <row r="2456" spans="1:6" x14ac:dyDescent="0.25">
      <c r="A2456" s="19"/>
      <c r="B2456" s="29"/>
      <c r="C2456" s="30">
        <f t="shared" si="376"/>
        <v>52.020900000000694</v>
      </c>
      <c r="D2456" s="21" t="s">
        <v>1236</v>
      </c>
      <c r="E2456" s="41" t="s">
        <v>1192</v>
      </c>
      <c r="F2456" s="41"/>
    </row>
    <row r="2457" spans="1:6" x14ac:dyDescent="0.25">
      <c r="A2457" s="13"/>
      <c r="B2457" s="35">
        <v>52.1</v>
      </c>
      <c r="C2457" s="14">
        <v>52.1</v>
      </c>
      <c r="D2457" s="36" t="s">
        <v>1197</v>
      </c>
      <c r="E2457" s="43"/>
      <c r="F2457" s="43"/>
    </row>
    <row r="2458" spans="1:6" ht="18.399999999999999" customHeight="1" x14ac:dyDescent="0.25">
      <c r="A2458" s="19"/>
      <c r="B2458" s="29"/>
      <c r="C2458" s="29">
        <f>+C2457+0.001</f>
        <v>52.100999999999999</v>
      </c>
      <c r="D2458" s="21" t="s">
        <v>1232</v>
      </c>
      <c r="E2458" s="41" t="s">
        <v>1192</v>
      </c>
      <c r="F2458" s="41"/>
    </row>
    <row r="2459" spans="1:6" ht="18.399999999999999" customHeight="1" x14ac:dyDescent="0.25">
      <c r="A2459" s="19"/>
      <c r="B2459" s="29"/>
      <c r="C2459" s="29">
        <f t="shared" ref="C2459:C2483" si="377">+C2458+0.001</f>
        <v>52.101999999999997</v>
      </c>
      <c r="D2459" s="21" t="s">
        <v>1235</v>
      </c>
      <c r="E2459" s="41" t="s">
        <v>1192</v>
      </c>
      <c r="F2459" s="41"/>
    </row>
    <row r="2460" spans="1:6" ht="18.399999999999999" customHeight="1" x14ac:dyDescent="0.25">
      <c r="A2460" s="19"/>
      <c r="B2460" s="29"/>
      <c r="C2460" s="29">
        <f t="shared" si="377"/>
        <v>52.102999999999994</v>
      </c>
      <c r="D2460" s="21" t="s">
        <v>1234</v>
      </c>
      <c r="E2460" s="41" t="s">
        <v>1192</v>
      </c>
      <c r="F2460" s="41"/>
    </row>
    <row r="2461" spans="1:6" ht="18.399999999999999" customHeight="1" x14ac:dyDescent="0.25">
      <c r="A2461" s="19"/>
      <c r="B2461" s="29"/>
      <c r="C2461" s="29">
        <f t="shared" si="377"/>
        <v>52.103999999999992</v>
      </c>
      <c r="D2461" s="21" t="s">
        <v>1233</v>
      </c>
      <c r="E2461" s="41" t="s">
        <v>1192</v>
      </c>
      <c r="F2461" s="41"/>
    </row>
    <row r="2462" spans="1:6" ht="18.399999999999999" customHeight="1" x14ac:dyDescent="0.25">
      <c r="A2462" s="19"/>
      <c r="B2462" s="29"/>
      <c r="C2462" s="29">
        <f t="shared" si="377"/>
        <v>52.10499999999999</v>
      </c>
      <c r="D2462" s="21" t="s">
        <v>1198</v>
      </c>
      <c r="E2462" s="41" t="s">
        <v>1192</v>
      </c>
      <c r="F2462" s="41"/>
    </row>
    <row r="2463" spans="1:6" ht="18.399999999999999" customHeight="1" x14ac:dyDescent="0.25">
      <c r="A2463" s="19"/>
      <c r="B2463" s="29"/>
      <c r="C2463" s="29">
        <f t="shared" si="377"/>
        <v>52.105999999999987</v>
      </c>
      <c r="D2463" s="21" t="s">
        <v>1201</v>
      </c>
      <c r="E2463" s="41" t="s">
        <v>1192</v>
      </c>
      <c r="F2463" s="41"/>
    </row>
    <row r="2464" spans="1:6" x14ac:dyDescent="0.25">
      <c r="A2464" s="13"/>
      <c r="B2464" s="35">
        <v>52.2</v>
      </c>
      <c r="C2464" s="14">
        <v>52.2</v>
      </c>
      <c r="D2464" s="36" t="s">
        <v>1196</v>
      </c>
      <c r="E2464" s="43"/>
      <c r="F2464" s="43"/>
    </row>
    <row r="2465" spans="1:6" x14ac:dyDescent="0.25">
      <c r="A2465" s="56"/>
      <c r="C2465" s="29">
        <f t="shared" si="377"/>
        <v>52.201000000000001</v>
      </c>
      <c r="D2465" s="21" t="s">
        <v>1220</v>
      </c>
      <c r="E2465" s="41" t="s">
        <v>1192</v>
      </c>
      <c r="F2465" s="41"/>
    </row>
    <row r="2466" spans="1:6" x14ac:dyDescent="0.25">
      <c r="A2466" s="56"/>
      <c r="C2466" s="29">
        <f t="shared" si="377"/>
        <v>52.201999999999998</v>
      </c>
      <c r="D2466" s="21" t="s">
        <v>1219</v>
      </c>
      <c r="E2466" s="41" t="s">
        <v>1192</v>
      </c>
      <c r="F2466" s="41"/>
    </row>
    <row r="2467" spans="1:6" x14ac:dyDescent="0.25">
      <c r="A2467" s="56"/>
      <c r="C2467" s="29">
        <f t="shared" si="377"/>
        <v>52.202999999999996</v>
      </c>
      <c r="D2467" s="21" t="s">
        <v>1207</v>
      </c>
      <c r="E2467" s="41" t="s">
        <v>1192</v>
      </c>
      <c r="F2467" s="41"/>
    </row>
    <row r="2468" spans="1:6" x14ac:dyDescent="0.25">
      <c r="A2468" s="56"/>
      <c r="C2468" s="29">
        <f t="shared" si="377"/>
        <v>52.203999999999994</v>
      </c>
      <c r="D2468" s="21" t="s">
        <v>1206</v>
      </c>
      <c r="E2468" s="41" t="s">
        <v>1192</v>
      </c>
      <c r="F2468" s="41"/>
    </row>
    <row r="2469" spans="1:6" x14ac:dyDescent="0.25">
      <c r="A2469" s="56"/>
      <c r="C2469" s="29">
        <f t="shared" si="377"/>
        <v>52.204999999999991</v>
      </c>
      <c r="D2469" s="21" t="s">
        <v>1205</v>
      </c>
      <c r="E2469" s="41" t="s">
        <v>1192</v>
      </c>
      <c r="F2469" s="41"/>
    </row>
    <row r="2470" spans="1:6" x14ac:dyDescent="0.25">
      <c r="A2470" s="56"/>
      <c r="C2470" s="29">
        <f t="shared" si="377"/>
        <v>52.205999999999989</v>
      </c>
      <c r="D2470" s="21" t="s">
        <v>1204</v>
      </c>
      <c r="E2470" s="41" t="s">
        <v>1192</v>
      </c>
      <c r="F2470" s="41"/>
    </row>
    <row r="2471" spans="1:6" x14ac:dyDescent="0.25">
      <c r="A2471" s="56"/>
      <c r="C2471" s="29">
        <f t="shared" si="377"/>
        <v>52.206999999999987</v>
      </c>
      <c r="D2471" s="21" t="s">
        <v>1203</v>
      </c>
      <c r="E2471" s="41" t="s">
        <v>1192</v>
      </c>
      <c r="F2471" s="41"/>
    </row>
    <row r="2472" spans="1:6" x14ac:dyDescent="0.25">
      <c r="A2472" s="56"/>
      <c r="C2472" s="29">
        <f t="shared" si="377"/>
        <v>52.207999999999984</v>
      </c>
      <c r="D2472" s="21" t="s">
        <v>1202</v>
      </c>
      <c r="E2472" s="41" t="s">
        <v>1192</v>
      </c>
      <c r="F2472" s="41"/>
    </row>
    <row r="2473" spans="1:6" x14ac:dyDescent="0.25">
      <c r="A2473" s="56"/>
      <c r="C2473" s="29">
        <f t="shared" si="377"/>
        <v>52.208999999999982</v>
      </c>
      <c r="D2473" s="21" t="s">
        <v>1195</v>
      </c>
      <c r="E2473" s="41" t="s">
        <v>1192</v>
      </c>
      <c r="F2473" s="41"/>
    </row>
    <row r="2474" spans="1:6" x14ac:dyDescent="0.25">
      <c r="A2474" s="56"/>
      <c r="C2474" s="29">
        <f t="shared" si="377"/>
        <v>52.20999999999998</v>
      </c>
      <c r="D2474" s="21" t="s">
        <v>1200</v>
      </c>
      <c r="E2474" s="41" t="s">
        <v>1192</v>
      </c>
      <c r="F2474" s="41"/>
    </row>
    <row r="2475" spans="1:6" x14ac:dyDescent="0.25">
      <c r="A2475" s="56"/>
      <c r="C2475" s="29">
        <f t="shared" si="377"/>
        <v>52.210999999999977</v>
      </c>
      <c r="D2475" s="21" t="s">
        <v>1409</v>
      </c>
      <c r="E2475" s="41" t="s">
        <v>1192</v>
      </c>
      <c r="F2475" s="41"/>
    </row>
    <row r="2476" spans="1:6" ht="12" customHeight="1" x14ac:dyDescent="0.25">
      <c r="A2476" s="56"/>
      <c r="C2476" s="29">
        <f t="shared" si="377"/>
        <v>52.211999999999975</v>
      </c>
      <c r="D2476" s="21" t="s">
        <v>1388</v>
      </c>
      <c r="E2476" s="41" t="s">
        <v>1192</v>
      </c>
      <c r="F2476" s="41"/>
    </row>
    <row r="2477" spans="1:6" ht="13.9" customHeight="1" x14ac:dyDescent="0.25">
      <c r="A2477" s="56"/>
      <c r="C2477" s="29">
        <f t="shared" si="377"/>
        <v>52.212999999999973</v>
      </c>
      <c r="D2477" s="21" t="s">
        <v>1208</v>
      </c>
      <c r="E2477" s="41" t="s">
        <v>1192</v>
      </c>
      <c r="F2477" s="41"/>
    </row>
    <row r="2478" spans="1:6" x14ac:dyDescent="0.25">
      <c r="A2478" s="56"/>
      <c r="C2478" s="29">
        <f t="shared" si="377"/>
        <v>52.21399999999997</v>
      </c>
      <c r="D2478" s="21" t="s">
        <v>1199</v>
      </c>
      <c r="E2478" s="41" t="s">
        <v>1192</v>
      </c>
      <c r="F2478" s="41"/>
    </row>
    <row r="2479" spans="1:6" x14ac:dyDescent="0.25">
      <c r="A2479" s="56"/>
      <c r="C2479" s="50">
        <f t="shared" si="377"/>
        <v>52.214999999999968</v>
      </c>
      <c r="D2479" s="21" t="s">
        <v>1209</v>
      </c>
      <c r="E2479" s="41" t="s">
        <v>1192</v>
      </c>
      <c r="F2479" s="41"/>
    </row>
    <row r="2480" spans="1:6" x14ac:dyDescent="0.25">
      <c r="A2480" s="51"/>
      <c r="B2480" s="65">
        <v>52.3</v>
      </c>
      <c r="C2480" s="66">
        <v>52.3</v>
      </c>
      <c r="D2480" s="36" t="s">
        <v>1210</v>
      </c>
      <c r="E2480" s="43"/>
      <c r="F2480" s="43"/>
    </row>
    <row r="2481" spans="1:6" ht="22.5" customHeight="1" x14ac:dyDescent="0.25">
      <c r="A2481" s="19"/>
      <c r="B2481" s="29"/>
      <c r="C2481" s="29">
        <f t="shared" si="377"/>
        <v>52.300999999999995</v>
      </c>
      <c r="D2481" s="21" t="s">
        <v>1211</v>
      </c>
      <c r="E2481" s="41" t="s">
        <v>1193</v>
      </c>
      <c r="F2481" s="41"/>
    </row>
    <row r="2482" spans="1:6" ht="22.5" customHeight="1" x14ac:dyDescent="0.25">
      <c r="A2482" s="49"/>
      <c r="B2482" s="50"/>
      <c r="C2482" s="29">
        <f t="shared" si="377"/>
        <v>52.301999999999992</v>
      </c>
      <c r="D2482" s="21" t="s">
        <v>1189</v>
      </c>
      <c r="E2482" s="41" t="s">
        <v>1193</v>
      </c>
      <c r="F2482" s="41"/>
    </row>
    <row r="2483" spans="1:6" ht="35.1" customHeight="1" thickBot="1" x14ac:dyDescent="0.3">
      <c r="A2483" s="45"/>
      <c r="B2483" s="46"/>
      <c r="C2483" s="46">
        <f t="shared" si="377"/>
        <v>52.30299999999999</v>
      </c>
      <c r="D2483" s="47" t="s">
        <v>1190</v>
      </c>
      <c r="E2483" s="48" t="s">
        <v>1193</v>
      </c>
      <c r="F2483" s="48"/>
    </row>
  </sheetData>
  <autoFilter ref="A7:XAH40" xr:uid="{00000000-0001-0000-0000-000000000000}">
    <filterColumn colId="3">
      <colorFilter dxfId="0"/>
    </filterColumn>
  </autoFilter>
  <mergeCells count="2713">
    <mergeCell ref="A5:F5"/>
    <mergeCell ref="A6:C6"/>
    <mergeCell ref="AQ2:AV2"/>
    <mergeCell ref="AW2:BB2"/>
    <mergeCell ref="BC2:BH2"/>
    <mergeCell ref="BI2:BN2"/>
    <mergeCell ref="BO2:BT2"/>
    <mergeCell ref="M2:R2"/>
    <mergeCell ref="S2:X2"/>
    <mergeCell ref="Y2:AD2"/>
    <mergeCell ref="AE2:AJ2"/>
    <mergeCell ref="AK2:AP2"/>
    <mergeCell ref="G2:L2"/>
    <mergeCell ref="A2:C2"/>
    <mergeCell ref="D2:F2"/>
    <mergeCell ref="FG2:FL2"/>
    <mergeCell ref="FM2:FR2"/>
    <mergeCell ref="FS2:FX2"/>
    <mergeCell ref="FY2:GD2"/>
    <mergeCell ref="GE2:GJ2"/>
    <mergeCell ref="EC2:EH2"/>
    <mergeCell ref="EI2:EN2"/>
    <mergeCell ref="EO2:ET2"/>
    <mergeCell ref="EU2:EZ2"/>
    <mergeCell ref="FA2:FF2"/>
    <mergeCell ref="CY2:DD2"/>
    <mergeCell ref="DE2:DJ2"/>
    <mergeCell ref="DK2:DP2"/>
    <mergeCell ref="DQ2:DV2"/>
    <mergeCell ref="DW2:EB2"/>
    <mergeCell ref="BU2:BZ2"/>
    <mergeCell ref="CA2:CF2"/>
    <mergeCell ref="CG2:CL2"/>
    <mergeCell ref="CM2:CR2"/>
    <mergeCell ref="CS2:CX2"/>
    <mergeCell ref="JW2:KB2"/>
    <mergeCell ref="KC2:KH2"/>
    <mergeCell ref="KI2:KN2"/>
    <mergeCell ref="KO2:KT2"/>
    <mergeCell ref="KU2:KZ2"/>
    <mergeCell ref="IS2:IX2"/>
    <mergeCell ref="IY2:JD2"/>
    <mergeCell ref="JE2:JJ2"/>
    <mergeCell ref="JK2:JP2"/>
    <mergeCell ref="JQ2:JV2"/>
    <mergeCell ref="HO2:HT2"/>
    <mergeCell ref="HU2:HZ2"/>
    <mergeCell ref="IA2:IF2"/>
    <mergeCell ref="IG2:IL2"/>
    <mergeCell ref="IM2:IR2"/>
    <mergeCell ref="GK2:GP2"/>
    <mergeCell ref="GQ2:GV2"/>
    <mergeCell ref="GW2:HB2"/>
    <mergeCell ref="HC2:HH2"/>
    <mergeCell ref="HI2:HN2"/>
    <mergeCell ref="OM2:OR2"/>
    <mergeCell ref="OS2:OX2"/>
    <mergeCell ref="OY2:PD2"/>
    <mergeCell ref="PE2:PJ2"/>
    <mergeCell ref="PK2:PP2"/>
    <mergeCell ref="NI2:NN2"/>
    <mergeCell ref="NO2:NT2"/>
    <mergeCell ref="NU2:NZ2"/>
    <mergeCell ref="OA2:OF2"/>
    <mergeCell ref="OG2:OL2"/>
    <mergeCell ref="ME2:MJ2"/>
    <mergeCell ref="MK2:MP2"/>
    <mergeCell ref="MQ2:MV2"/>
    <mergeCell ref="MW2:NB2"/>
    <mergeCell ref="NC2:NH2"/>
    <mergeCell ref="LA2:LF2"/>
    <mergeCell ref="LG2:LL2"/>
    <mergeCell ref="LM2:LR2"/>
    <mergeCell ref="LS2:LX2"/>
    <mergeCell ref="LY2:MD2"/>
    <mergeCell ref="TC2:TH2"/>
    <mergeCell ref="TI2:TN2"/>
    <mergeCell ref="TO2:TT2"/>
    <mergeCell ref="TU2:TZ2"/>
    <mergeCell ref="UA2:UF2"/>
    <mergeCell ref="RY2:SD2"/>
    <mergeCell ref="SE2:SJ2"/>
    <mergeCell ref="SK2:SP2"/>
    <mergeCell ref="SQ2:SV2"/>
    <mergeCell ref="SW2:TB2"/>
    <mergeCell ref="QU2:QZ2"/>
    <mergeCell ref="RA2:RF2"/>
    <mergeCell ref="RG2:RL2"/>
    <mergeCell ref="RM2:RR2"/>
    <mergeCell ref="RS2:RX2"/>
    <mergeCell ref="PQ2:PV2"/>
    <mergeCell ref="PW2:QB2"/>
    <mergeCell ref="QC2:QH2"/>
    <mergeCell ref="QI2:QN2"/>
    <mergeCell ref="QO2:QT2"/>
    <mergeCell ref="XS2:XX2"/>
    <mergeCell ref="XY2:YD2"/>
    <mergeCell ref="YE2:YJ2"/>
    <mergeCell ref="YK2:YP2"/>
    <mergeCell ref="YQ2:YV2"/>
    <mergeCell ref="WO2:WT2"/>
    <mergeCell ref="WU2:WZ2"/>
    <mergeCell ref="XA2:XF2"/>
    <mergeCell ref="XG2:XL2"/>
    <mergeCell ref="XM2:XR2"/>
    <mergeCell ref="VK2:VP2"/>
    <mergeCell ref="VQ2:VV2"/>
    <mergeCell ref="VW2:WB2"/>
    <mergeCell ref="WC2:WH2"/>
    <mergeCell ref="WI2:WN2"/>
    <mergeCell ref="UG2:UL2"/>
    <mergeCell ref="UM2:UR2"/>
    <mergeCell ref="US2:UX2"/>
    <mergeCell ref="UY2:VD2"/>
    <mergeCell ref="VE2:VJ2"/>
    <mergeCell ref="ACI2:ACN2"/>
    <mergeCell ref="ACO2:ACT2"/>
    <mergeCell ref="ACU2:ACZ2"/>
    <mergeCell ref="ADA2:ADF2"/>
    <mergeCell ref="ADG2:ADL2"/>
    <mergeCell ref="ABE2:ABJ2"/>
    <mergeCell ref="ABK2:ABP2"/>
    <mergeCell ref="ABQ2:ABV2"/>
    <mergeCell ref="ABW2:ACB2"/>
    <mergeCell ref="ACC2:ACH2"/>
    <mergeCell ref="AAA2:AAF2"/>
    <mergeCell ref="AAG2:AAL2"/>
    <mergeCell ref="AAM2:AAR2"/>
    <mergeCell ref="AAS2:AAX2"/>
    <mergeCell ref="AAY2:ABD2"/>
    <mergeCell ref="YW2:ZB2"/>
    <mergeCell ref="ZC2:ZH2"/>
    <mergeCell ref="ZI2:ZN2"/>
    <mergeCell ref="ZO2:ZT2"/>
    <mergeCell ref="ZU2:ZZ2"/>
    <mergeCell ref="AGY2:AHD2"/>
    <mergeCell ref="AHE2:AHJ2"/>
    <mergeCell ref="AHK2:AHP2"/>
    <mergeCell ref="AHQ2:AHV2"/>
    <mergeCell ref="AHW2:AIB2"/>
    <mergeCell ref="AFU2:AFZ2"/>
    <mergeCell ref="AGA2:AGF2"/>
    <mergeCell ref="AGG2:AGL2"/>
    <mergeCell ref="AGM2:AGR2"/>
    <mergeCell ref="AGS2:AGX2"/>
    <mergeCell ref="AEQ2:AEV2"/>
    <mergeCell ref="AEW2:AFB2"/>
    <mergeCell ref="AFC2:AFH2"/>
    <mergeCell ref="AFI2:AFN2"/>
    <mergeCell ref="AFO2:AFT2"/>
    <mergeCell ref="ADM2:ADR2"/>
    <mergeCell ref="ADS2:ADX2"/>
    <mergeCell ref="ADY2:AED2"/>
    <mergeCell ref="AEE2:AEJ2"/>
    <mergeCell ref="AEK2:AEP2"/>
    <mergeCell ref="ALO2:ALT2"/>
    <mergeCell ref="ALU2:ALZ2"/>
    <mergeCell ref="AMA2:AMF2"/>
    <mergeCell ref="AMG2:AML2"/>
    <mergeCell ref="AMM2:AMR2"/>
    <mergeCell ref="AKK2:AKP2"/>
    <mergeCell ref="AKQ2:AKV2"/>
    <mergeCell ref="AKW2:ALB2"/>
    <mergeCell ref="ALC2:ALH2"/>
    <mergeCell ref="ALI2:ALN2"/>
    <mergeCell ref="AJG2:AJL2"/>
    <mergeCell ref="AJM2:AJR2"/>
    <mergeCell ref="AJS2:AJX2"/>
    <mergeCell ref="AJY2:AKD2"/>
    <mergeCell ref="AKE2:AKJ2"/>
    <mergeCell ref="AIC2:AIH2"/>
    <mergeCell ref="AII2:AIN2"/>
    <mergeCell ref="AIO2:AIT2"/>
    <mergeCell ref="AIU2:AIZ2"/>
    <mergeCell ref="AJA2:AJF2"/>
    <mergeCell ref="AQE2:AQJ2"/>
    <mergeCell ref="AQK2:AQP2"/>
    <mergeCell ref="AQQ2:AQV2"/>
    <mergeCell ref="AQW2:ARB2"/>
    <mergeCell ref="ARC2:ARH2"/>
    <mergeCell ref="APA2:APF2"/>
    <mergeCell ref="APG2:APL2"/>
    <mergeCell ref="APM2:APR2"/>
    <mergeCell ref="APS2:APX2"/>
    <mergeCell ref="APY2:AQD2"/>
    <mergeCell ref="ANW2:AOB2"/>
    <mergeCell ref="AOC2:AOH2"/>
    <mergeCell ref="AOI2:AON2"/>
    <mergeCell ref="AOO2:AOT2"/>
    <mergeCell ref="AOU2:AOZ2"/>
    <mergeCell ref="AMS2:AMX2"/>
    <mergeCell ref="AMY2:AND2"/>
    <mergeCell ref="ANE2:ANJ2"/>
    <mergeCell ref="ANK2:ANP2"/>
    <mergeCell ref="ANQ2:ANV2"/>
    <mergeCell ref="AUU2:AUZ2"/>
    <mergeCell ref="AVA2:AVF2"/>
    <mergeCell ref="AVG2:AVL2"/>
    <mergeCell ref="AVM2:AVR2"/>
    <mergeCell ref="AVS2:AVX2"/>
    <mergeCell ref="ATQ2:ATV2"/>
    <mergeCell ref="ATW2:AUB2"/>
    <mergeCell ref="AUC2:AUH2"/>
    <mergeCell ref="AUI2:AUN2"/>
    <mergeCell ref="AUO2:AUT2"/>
    <mergeCell ref="ASM2:ASR2"/>
    <mergeCell ref="ASS2:ASX2"/>
    <mergeCell ref="ASY2:ATD2"/>
    <mergeCell ref="ATE2:ATJ2"/>
    <mergeCell ref="ATK2:ATP2"/>
    <mergeCell ref="ARI2:ARN2"/>
    <mergeCell ref="ARO2:ART2"/>
    <mergeCell ref="ARU2:ARZ2"/>
    <mergeCell ref="ASA2:ASF2"/>
    <mergeCell ref="ASG2:ASL2"/>
    <mergeCell ref="AZK2:AZP2"/>
    <mergeCell ref="AZQ2:AZV2"/>
    <mergeCell ref="AZW2:BAB2"/>
    <mergeCell ref="BAC2:BAH2"/>
    <mergeCell ref="BAI2:BAN2"/>
    <mergeCell ref="AYG2:AYL2"/>
    <mergeCell ref="AYM2:AYR2"/>
    <mergeCell ref="AYS2:AYX2"/>
    <mergeCell ref="AYY2:AZD2"/>
    <mergeCell ref="AZE2:AZJ2"/>
    <mergeCell ref="AXC2:AXH2"/>
    <mergeCell ref="AXI2:AXN2"/>
    <mergeCell ref="AXO2:AXT2"/>
    <mergeCell ref="AXU2:AXZ2"/>
    <mergeCell ref="AYA2:AYF2"/>
    <mergeCell ref="AVY2:AWD2"/>
    <mergeCell ref="AWE2:AWJ2"/>
    <mergeCell ref="AWK2:AWP2"/>
    <mergeCell ref="AWQ2:AWV2"/>
    <mergeCell ref="AWW2:AXB2"/>
    <mergeCell ref="BEA2:BEF2"/>
    <mergeCell ref="BEG2:BEL2"/>
    <mergeCell ref="BEM2:BER2"/>
    <mergeCell ref="BES2:BEX2"/>
    <mergeCell ref="BEY2:BFD2"/>
    <mergeCell ref="BCW2:BDB2"/>
    <mergeCell ref="BDC2:BDH2"/>
    <mergeCell ref="BDI2:BDN2"/>
    <mergeCell ref="BDO2:BDT2"/>
    <mergeCell ref="BDU2:BDZ2"/>
    <mergeCell ref="BBS2:BBX2"/>
    <mergeCell ref="BBY2:BCD2"/>
    <mergeCell ref="BCE2:BCJ2"/>
    <mergeCell ref="BCK2:BCP2"/>
    <mergeCell ref="BCQ2:BCV2"/>
    <mergeCell ref="BAO2:BAT2"/>
    <mergeCell ref="BAU2:BAZ2"/>
    <mergeCell ref="BBA2:BBF2"/>
    <mergeCell ref="BBG2:BBL2"/>
    <mergeCell ref="BBM2:BBR2"/>
    <mergeCell ref="BIQ2:BIV2"/>
    <mergeCell ref="BIW2:BJB2"/>
    <mergeCell ref="BJC2:BJH2"/>
    <mergeCell ref="BJI2:BJN2"/>
    <mergeCell ref="BJO2:BJT2"/>
    <mergeCell ref="BHM2:BHR2"/>
    <mergeCell ref="BHS2:BHX2"/>
    <mergeCell ref="BHY2:BID2"/>
    <mergeCell ref="BIE2:BIJ2"/>
    <mergeCell ref="BIK2:BIP2"/>
    <mergeCell ref="BGI2:BGN2"/>
    <mergeCell ref="BGO2:BGT2"/>
    <mergeCell ref="BGU2:BGZ2"/>
    <mergeCell ref="BHA2:BHF2"/>
    <mergeCell ref="BHG2:BHL2"/>
    <mergeCell ref="BFE2:BFJ2"/>
    <mergeCell ref="BFK2:BFP2"/>
    <mergeCell ref="BFQ2:BFV2"/>
    <mergeCell ref="BFW2:BGB2"/>
    <mergeCell ref="BGC2:BGH2"/>
    <mergeCell ref="BNG2:BNL2"/>
    <mergeCell ref="BNM2:BNR2"/>
    <mergeCell ref="BNS2:BNX2"/>
    <mergeCell ref="BNY2:BOD2"/>
    <mergeCell ref="BOE2:BOJ2"/>
    <mergeCell ref="BMC2:BMH2"/>
    <mergeCell ref="BMI2:BMN2"/>
    <mergeCell ref="BMO2:BMT2"/>
    <mergeCell ref="BMU2:BMZ2"/>
    <mergeCell ref="BNA2:BNF2"/>
    <mergeCell ref="BKY2:BLD2"/>
    <mergeCell ref="BLE2:BLJ2"/>
    <mergeCell ref="BLK2:BLP2"/>
    <mergeCell ref="BLQ2:BLV2"/>
    <mergeCell ref="BLW2:BMB2"/>
    <mergeCell ref="BJU2:BJZ2"/>
    <mergeCell ref="BKA2:BKF2"/>
    <mergeCell ref="BKG2:BKL2"/>
    <mergeCell ref="BKM2:BKR2"/>
    <mergeCell ref="BKS2:BKX2"/>
    <mergeCell ref="BRW2:BSB2"/>
    <mergeCell ref="BSC2:BSH2"/>
    <mergeCell ref="BSI2:BSN2"/>
    <mergeCell ref="BSO2:BST2"/>
    <mergeCell ref="BSU2:BSZ2"/>
    <mergeCell ref="BQS2:BQX2"/>
    <mergeCell ref="BQY2:BRD2"/>
    <mergeCell ref="BRE2:BRJ2"/>
    <mergeCell ref="BRK2:BRP2"/>
    <mergeCell ref="BRQ2:BRV2"/>
    <mergeCell ref="BPO2:BPT2"/>
    <mergeCell ref="BPU2:BPZ2"/>
    <mergeCell ref="BQA2:BQF2"/>
    <mergeCell ref="BQG2:BQL2"/>
    <mergeCell ref="BQM2:BQR2"/>
    <mergeCell ref="BOK2:BOP2"/>
    <mergeCell ref="BOQ2:BOV2"/>
    <mergeCell ref="BOW2:BPB2"/>
    <mergeCell ref="BPC2:BPH2"/>
    <mergeCell ref="BPI2:BPN2"/>
    <mergeCell ref="BWM2:BWR2"/>
    <mergeCell ref="BWS2:BWX2"/>
    <mergeCell ref="BWY2:BXD2"/>
    <mergeCell ref="BXE2:BXJ2"/>
    <mergeCell ref="BXK2:BXP2"/>
    <mergeCell ref="BVI2:BVN2"/>
    <mergeCell ref="BVO2:BVT2"/>
    <mergeCell ref="BVU2:BVZ2"/>
    <mergeCell ref="BWA2:BWF2"/>
    <mergeCell ref="BWG2:BWL2"/>
    <mergeCell ref="BUE2:BUJ2"/>
    <mergeCell ref="BUK2:BUP2"/>
    <mergeCell ref="BUQ2:BUV2"/>
    <mergeCell ref="BUW2:BVB2"/>
    <mergeCell ref="BVC2:BVH2"/>
    <mergeCell ref="BTA2:BTF2"/>
    <mergeCell ref="BTG2:BTL2"/>
    <mergeCell ref="BTM2:BTR2"/>
    <mergeCell ref="BTS2:BTX2"/>
    <mergeCell ref="BTY2:BUD2"/>
    <mergeCell ref="CBC2:CBH2"/>
    <mergeCell ref="CBI2:CBN2"/>
    <mergeCell ref="CBO2:CBT2"/>
    <mergeCell ref="CBU2:CBZ2"/>
    <mergeCell ref="CCA2:CCF2"/>
    <mergeCell ref="BZY2:CAD2"/>
    <mergeCell ref="CAE2:CAJ2"/>
    <mergeCell ref="CAK2:CAP2"/>
    <mergeCell ref="CAQ2:CAV2"/>
    <mergeCell ref="CAW2:CBB2"/>
    <mergeCell ref="BYU2:BYZ2"/>
    <mergeCell ref="BZA2:BZF2"/>
    <mergeCell ref="BZG2:BZL2"/>
    <mergeCell ref="BZM2:BZR2"/>
    <mergeCell ref="BZS2:BZX2"/>
    <mergeCell ref="BXQ2:BXV2"/>
    <mergeCell ref="BXW2:BYB2"/>
    <mergeCell ref="BYC2:BYH2"/>
    <mergeCell ref="BYI2:BYN2"/>
    <mergeCell ref="BYO2:BYT2"/>
    <mergeCell ref="CFS2:CFX2"/>
    <mergeCell ref="CFY2:CGD2"/>
    <mergeCell ref="CGE2:CGJ2"/>
    <mergeCell ref="CGK2:CGP2"/>
    <mergeCell ref="CGQ2:CGV2"/>
    <mergeCell ref="CEO2:CET2"/>
    <mergeCell ref="CEU2:CEZ2"/>
    <mergeCell ref="CFA2:CFF2"/>
    <mergeCell ref="CFG2:CFL2"/>
    <mergeCell ref="CFM2:CFR2"/>
    <mergeCell ref="CDK2:CDP2"/>
    <mergeCell ref="CDQ2:CDV2"/>
    <mergeCell ref="CDW2:CEB2"/>
    <mergeCell ref="CEC2:CEH2"/>
    <mergeCell ref="CEI2:CEN2"/>
    <mergeCell ref="CCG2:CCL2"/>
    <mergeCell ref="CCM2:CCR2"/>
    <mergeCell ref="CCS2:CCX2"/>
    <mergeCell ref="CCY2:CDD2"/>
    <mergeCell ref="CDE2:CDJ2"/>
    <mergeCell ref="CKI2:CKN2"/>
    <mergeCell ref="CKO2:CKT2"/>
    <mergeCell ref="CKU2:CKZ2"/>
    <mergeCell ref="CLA2:CLF2"/>
    <mergeCell ref="CLG2:CLL2"/>
    <mergeCell ref="CJE2:CJJ2"/>
    <mergeCell ref="CJK2:CJP2"/>
    <mergeCell ref="CJQ2:CJV2"/>
    <mergeCell ref="CJW2:CKB2"/>
    <mergeCell ref="CKC2:CKH2"/>
    <mergeCell ref="CIA2:CIF2"/>
    <mergeCell ref="CIG2:CIL2"/>
    <mergeCell ref="CIM2:CIR2"/>
    <mergeCell ref="CIS2:CIX2"/>
    <mergeCell ref="CIY2:CJD2"/>
    <mergeCell ref="CGW2:CHB2"/>
    <mergeCell ref="CHC2:CHH2"/>
    <mergeCell ref="CHI2:CHN2"/>
    <mergeCell ref="CHO2:CHT2"/>
    <mergeCell ref="CHU2:CHZ2"/>
    <mergeCell ref="COY2:CPD2"/>
    <mergeCell ref="CPE2:CPJ2"/>
    <mergeCell ref="CPK2:CPP2"/>
    <mergeCell ref="CPQ2:CPV2"/>
    <mergeCell ref="CPW2:CQB2"/>
    <mergeCell ref="CNU2:CNZ2"/>
    <mergeCell ref="COA2:COF2"/>
    <mergeCell ref="COG2:COL2"/>
    <mergeCell ref="COM2:COR2"/>
    <mergeCell ref="COS2:COX2"/>
    <mergeCell ref="CMQ2:CMV2"/>
    <mergeCell ref="CMW2:CNB2"/>
    <mergeCell ref="CNC2:CNH2"/>
    <mergeCell ref="CNI2:CNN2"/>
    <mergeCell ref="CNO2:CNT2"/>
    <mergeCell ref="CLM2:CLR2"/>
    <mergeCell ref="CLS2:CLX2"/>
    <mergeCell ref="CLY2:CMD2"/>
    <mergeCell ref="CME2:CMJ2"/>
    <mergeCell ref="CMK2:CMP2"/>
    <mergeCell ref="CTO2:CTT2"/>
    <mergeCell ref="CTU2:CTZ2"/>
    <mergeCell ref="CUA2:CUF2"/>
    <mergeCell ref="CUG2:CUL2"/>
    <mergeCell ref="CUM2:CUR2"/>
    <mergeCell ref="CSK2:CSP2"/>
    <mergeCell ref="CSQ2:CSV2"/>
    <mergeCell ref="CSW2:CTB2"/>
    <mergeCell ref="CTC2:CTH2"/>
    <mergeCell ref="CTI2:CTN2"/>
    <mergeCell ref="CRG2:CRL2"/>
    <mergeCell ref="CRM2:CRR2"/>
    <mergeCell ref="CRS2:CRX2"/>
    <mergeCell ref="CRY2:CSD2"/>
    <mergeCell ref="CSE2:CSJ2"/>
    <mergeCell ref="CQC2:CQH2"/>
    <mergeCell ref="CQI2:CQN2"/>
    <mergeCell ref="CQO2:CQT2"/>
    <mergeCell ref="CQU2:CQZ2"/>
    <mergeCell ref="CRA2:CRF2"/>
    <mergeCell ref="CYE2:CYJ2"/>
    <mergeCell ref="CYK2:CYP2"/>
    <mergeCell ref="CYQ2:CYV2"/>
    <mergeCell ref="CYW2:CZB2"/>
    <mergeCell ref="CZC2:CZH2"/>
    <mergeCell ref="CXA2:CXF2"/>
    <mergeCell ref="CXG2:CXL2"/>
    <mergeCell ref="CXM2:CXR2"/>
    <mergeCell ref="CXS2:CXX2"/>
    <mergeCell ref="CXY2:CYD2"/>
    <mergeCell ref="CVW2:CWB2"/>
    <mergeCell ref="CWC2:CWH2"/>
    <mergeCell ref="CWI2:CWN2"/>
    <mergeCell ref="CWO2:CWT2"/>
    <mergeCell ref="CWU2:CWZ2"/>
    <mergeCell ref="CUS2:CUX2"/>
    <mergeCell ref="CUY2:CVD2"/>
    <mergeCell ref="CVE2:CVJ2"/>
    <mergeCell ref="CVK2:CVP2"/>
    <mergeCell ref="CVQ2:CVV2"/>
    <mergeCell ref="DCU2:DCZ2"/>
    <mergeCell ref="DDA2:DDF2"/>
    <mergeCell ref="DDG2:DDL2"/>
    <mergeCell ref="DDM2:DDR2"/>
    <mergeCell ref="DDS2:DDX2"/>
    <mergeCell ref="DBQ2:DBV2"/>
    <mergeCell ref="DBW2:DCB2"/>
    <mergeCell ref="DCC2:DCH2"/>
    <mergeCell ref="DCI2:DCN2"/>
    <mergeCell ref="DCO2:DCT2"/>
    <mergeCell ref="DAM2:DAR2"/>
    <mergeCell ref="DAS2:DAX2"/>
    <mergeCell ref="DAY2:DBD2"/>
    <mergeCell ref="DBE2:DBJ2"/>
    <mergeCell ref="DBK2:DBP2"/>
    <mergeCell ref="CZI2:CZN2"/>
    <mergeCell ref="CZO2:CZT2"/>
    <mergeCell ref="CZU2:CZZ2"/>
    <mergeCell ref="DAA2:DAF2"/>
    <mergeCell ref="DAG2:DAL2"/>
    <mergeCell ref="DHK2:DHP2"/>
    <mergeCell ref="DHQ2:DHV2"/>
    <mergeCell ref="DHW2:DIB2"/>
    <mergeCell ref="DIC2:DIH2"/>
    <mergeCell ref="DII2:DIN2"/>
    <mergeCell ref="DGG2:DGL2"/>
    <mergeCell ref="DGM2:DGR2"/>
    <mergeCell ref="DGS2:DGX2"/>
    <mergeCell ref="DGY2:DHD2"/>
    <mergeCell ref="DHE2:DHJ2"/>
    <mergeCell ref="DFC2:DFH2"/>
    <mergeCell ref="DFI2:DFN2"/>
    <mergeCell ref="DFO2:DFT2"/>
    <mergeCell ref="DFU2:DFZ2"/>
    <mergeCell ref="DGA2:DGF2"/>
    <mergeCell ref="DDY2:DED2"/>
    <mergeCell ref="DEE2:DEJ2"/>
    <mergeCell ref="DEK2:DEP2"/>
    <mergeCell ref="DEQ2:DEV2"/>
    <mergeCell ref="DEW2:DFB2"/>
    <mergeCell ref="DMA2:DMF2"/>
    <mergeCell ref="DMG2:DML2"/>
    <mergeCell ref="DMM2:DMR2"/>
    <mergeCell ref="DMS2:DMX2"/>
    <mergeCell ref="DMY2:DND2"/>
    <mergeCell ref="DKW2:DLB2"/>
    <mergeCell ref="DLC2:DLH2"/>
    <mergeCell ref="DLI2:DLN2"/>
    <mergeCell ref="DLO2:DLT2"/>
    <mergeCell ref="DLU2:DLZ2"/>
    <mergeCell ref="DJS2:DJX2"/>
    <mergeCell ref="DJY2:DKD2"/>
    <mergeCell ref="DKE2:DKJ2"/>
    <mergeCell ref="DKK2:DKP2"/>
    <mergeCell ref="DKQ2:DKV2"/>
    <mergeCell ref="DIO2:DIT2"/>
    <mergeCell ref="DIU2:DIZ2"/>
    <mergeCell ref="DJA2:DJF2"/>
    <mergeCell ref="DJG2:DJL2"/>
    <mergeCell ref="DJM2:DJR2"/>
    <mergeCell ref="DQQ2:DQV2"/>
    <mergeCell ref="DQW2:DRB2"/>
    <mergeCell ref="DRC2:DRH2"/>
    <mergeCell ref="DRI2:DRN2"/>
    <mergeCell ref="DRO2:DRT2"/>
    <mergeCell ref="DPM2:DPR2"/>
    <mergeCell ref="DPS2:DPX2"/>
    <mergeCell ref="DPY2:DQD2"/>
    <mergeCell ref="DQE2:DQJ2"/>
    <mergeCell ref="DQK2:DQP2"/>
    <mergeCell ref="DOI2:DON2"/>
    <mergeCell ref="DOO2:DOT2"/>
    <mergeCell ref="DOU2:DOZ2"/>
    <mergeCell ref="DPA2:DPF2"/>
    <mergeCell ref="DPG2:DPL2"/>
    <mergeCell ref="DNE2:DNJ2"/>
    <mergeCell ref="DNK2:DNP2"/>
    <mergeCell ref="DNQ2:DNV2"/>
    <mergeCell ref="DNW2:DOB2"/>
    <mergeCell ref="DOC2:DOH2"/>
    <mergeCell ref="DVG2:DVL2"/>
    <mergeCell ref="DVM2:DVR2"/>
    <mergeCell ref="DVS2:DVX2"/>
    <mergeCell ref="DVY2:DWD2"/>
    <mergeCell ref="DWE2:DWJ2"/>
    <mergeCell ref="DUC2:DUH2"/>
    <mergeCell ref="DUI2:DUN2"/>
    <mergeCell ref="DUO2:DUT2"/>
    <mergeCell ref="DUU2:DUZ2"/>
    <mergeCell ref="DVA2:DVF2"/>
    <mergeCell ref="DSY2:DTD2"/>
    <mergeCell ref="DTE2:DTJ2"/>
    <mergeCell ref="DTK2:DTP2"/>
    <mergeCell ref="DTQ2:DTV2"/>
    <mergeCell ref="DTW2:DUB2"/>
    <mergeCell ref="DRU2:DRZ2"/>
    <mergeCell ref="DSA2:DSF2"/>
    <mergeCell ref="DSG2:DSL2"/>
    <mergeCell ref="DSM2:DSR2"/>
    <mergeCell ref="DSS2:DSX2"/>
    <mergeCell ref="DZW2:EAB2"/>
    <mergeCell ref="EAC2:EAH2"/>
    <mergeCell ref="EAI2:EAN2"/>
    <mergeCell ref="EAO2:EAT2"/>
    <mergeCell ref="EAU2:EAZ2"/>
    <mergeCell ref="DYS2:DYX2"/>
    <mergeCell ref="DYY2:DZD2"/>
    <mergeCell ref="DZE2:DZJ2"/>
    <mergeCell ref="DZK2:DZP2"/>
    <mergeCell ref="DZQ2:DZV2"/>
    <mergeCell ref="DXO2:DXT2"/>
    <mergeCell ref="DXU2:DXZ2"/>
    <mergeCell ref="DYA2:DYF2"/>
    <mergeCell ref="DYG2:DYL2"/>
    <mergeCell ref="DYM2:DYR2"/>
    <mergeCell ref="DWK2:DWP2"/>
    <mergeCell ref="DWQ2:DWV2"/>
    <mergeCell ref="DWW2:DXB2"/>
    <mergeCell ref="DXC2:DXH2"/>
    <mergeCell ref="DXI2:DXN2"/>
    <mergeCell ref="EEM2:EER2"/>
    <mergeCell ref="EES2:EEX2"/>
    <mergeCell ref="EEY2:EFD2"/>
    <mergeCell ref="EFE2:EFJ2"/>
    <mergeCell ref="EFK2:EFP2"/>
    <mergeCell ref="EDI2:EDN2"/>
    <mergeCell ref="EDO2:EDT2"/>
    <mergeCell ref="EDU2:EDZ2"/>
    <mergeCell ref="EEA2:EEF2"/>
    <mergeCell ref="EEG2:EEL2"/>
    <mergeCell ref="ECE2:ECJ2"/>
    <mergeCell ref="ECK2:ECP2"/>
    <mergeCell ref="ECQ2:ECV2"/>
    <mergeCell ref="ECW2:EDB2"/>
    <mergeCell ref="EDC2:EDH2"/>
    <mergeCell ref="EBA2:EBF2"/>
    <mergeCell ref="EBG2:EBL2"/>
    <mergeCell ref="EBM2:EBR2"/>
    <mergeCell ref="EBS2:EBX2"/>
    <mergeCell ref="EBY2:ECD2"/>
    <mergeCell ref="EJC2:EJH2"/>
    <mergeCell ref="EJI2:EJN2"/>
    <mergeCell ref="EJO2:EJT2"/>
    <mergeCell ref="EJU2:EJZ2"/>
    <mergeCell ref="EKA2:EKF2"/>
    <mergeCell ref="EHY2:EID2"/>
    <mergeCell ref="EIE2:EIJ2"/>
    <mergeCell ref="EIK2:EIP2"/>
    <mergeCell ref="EIQ2:EIV2"/>
    <mergeCell ref="EIW2:EJB2"/>
    <mergeCell ref="EGU2:EGZ2"/>
    <mergeCell ref="EHA2:EHF2"/>
    <mergeCell ref="EHG2:EHL2"/>
    <mergeCell ref="EHM2:EHR2"/>
    <mergeCell ref="EHS2:EHX2"/>
    <mergeCell ref="EFQ2:EFV2"/>
    <mergeCell ref="EFW2:EGB2"/>
    <mergeCell ref="EGC2:EGH2"/>
    <mergeCell ref="EGI2:EGN2"/>
    <mergeCell ref="EGO2:EGT2"/>
    <mergeCell ref="ENS2:ENX2"/>
    <mergeCell ref="ENY2:EOD2"/>
    <mergeCell ref="EOE2:EOJ2"/>
    <mergeCell ref="EOK2:EOP2"/>
    <mergeCell ref="EOQ2:EOV2"/>
    <mergeCell ref="EMO2:EMT2"/>
    <mergeCell ref="EMU2:EMZ2"/>
    <mergeCell ref="ENA2:ENF2"/>
    <mergeCell ref="ENG2:ENL2"/>
    <mergeCell ref="ENM2:ENR2"/>
    <mergeCell ref="ELK2:ELP2"/>
    <mergeCell ref="ELQ2:ELV2"/>
    <mergeCell ref="ELW2:EMB2"/>
    <mergeCell ref="EMC2:EMH2"/>
    <mergeCell ref="EMI2:EMN2"/>
    <mergeCell ref="EKG2:EKL2"/>
    <mergeCell ref="EKM2:EKR2"/>
    <mergeCell ref="EKS2:EKX2"/>
    <mergeCell ref="EKY2:ELD2"/>
    <mergeCell ref="ELE2:ELJ2"/>
    <mergeCell ref="ESI2:ESN2"/>
    <mergeCell ref="ESO2:EST2"/>
    <mergeCell ref="ESU2:ESZ2"/>
    <mergeCell ref="ETA2:ETF2"/>
    <mergeCell ref="ETG2:ETL2"/>
    <mergeCell ref="ERE2:ERJ2"/>
    <mergeCell ref="ERK2:ERP2"/>
    <mergeCell ref="ERQ2:ERV2"/>
    <mergeCell ref="ERW2:ESB2"/>
    <mergeCell ref="ESC2:ESH2"/>
    <mergeCell ref="EQA2:EQF2"/>
    <mergeCell ref="EQG2:EQL2"/>
    <mergeCell ref="EQM2:EQR2"/>
    <mergeCell ref="EQS2:EQX2"/>
    <mergeCell ref="EQY2:ERD2"/>
    <mergeCell ref="EOW2:EPB2"/>
    <mergeCell ref="EPC2:EPH2"/>
    <mergeCell ref="EPI2:EPN2"/>
    <mergeCell ref="EPO2:EPT2"/>
    <mergeCell ref="EPU2:EPZ2"/>
    <mergeCell ref="EWY2:EXD2"/>
    <mergeCell ref="EXE2:EXJ2"/>
    <mergeCell ref="EXK2:EXP2"/>
    <mergeCell ref="EXQ2:EXV2"/>
    <mergeCell ref="EXW2:EYB2"/>
    <mergeCell ref="EVU2:EVZ2"/>
    <mergeCell ref="EWA2:EWF2"/>
    <mergeCell ref="EWG2:EWL2"/>
    <mergeCell ref="EWM2:EWR2"/>
    <mergeCell ref="EWS2:EWX2"/>
    <mergeCell ref="EUQ2:EUV2"/>
    <mergeCell ref="EUW2:EVB2"/>
    <mergeCell ref="EVC2:EVH2"/>
    <mergeCell ref="EVI2:EVN2"/>
    <mergeCell ref="EVO2:EVT2"/>
    <mergeCell ref="ETM2:ETR2"/>
    <mergeCell ref="ETS2:ETX2"/>
    <mergeCell ref="ETY2:EUD2"/>
    <mergeCell ref="EUE2:EUJ2"/>
    <mergeCell ref="EUK2:EUP2"/>
    <mergeCell ref="FBO2:FBT2"/>
    <mergeCell ref="FBU2:FBZ2"/>
    <mergeCell ref="FCA2:FCF2"/>
    <mergeCell ref="FCG2:FCL2"/>
    <mergeCell ref="FCM2:FCR2"/>
    <mergeCell ref="FAK2:FAP2"/>
    <mergeCell ref="FAQ2:FAV2"/>
    <mergeCell ref="FAW2:FBB2"/>
    <mergeCell ref="FBC2:FBH2"/>
    <mergeCell ref="FBI2:FBN2"/>
    <mergeCell ref="EZG2:EZL2"/>
    <mergeCell ref="EZM2:EZR2"/>
    <mergeCell ref="EZS2:EZX2"/>
    <mergeCell ref="EZY2:FAD2"/>
    <mergeCell ref="FAE2:FAJ2"/>
    <mergeCell ref="EYC2:EYH2"/>
    <mergeCell ref="EYI2:EYN2"/>
    <mergeCell ref="EYO2:EYT2"/>
    <mergeCell ref="EYU2:EYZ2"/>
    <mergeCell ref="EZA2:EZF2"/>
    <mergeCell ref="FGE2:FGJ2"/>
    <mergeCell ref="FGK2:FGP2"/>
    <mergeCell ref="FGQ2:FGV2"/>
    <mergeCell ref="FGW2:FHB2"/>
    <mergeCell ref="FHC2:FHH2"/>
    <mergeCell ref="FFA2:FFF2"/>
    <mergeCell ref="FFG2:FFL2"/>
    <mergeCell ref="FFM2:FFR2"/>
    <mergeCell ref="FFS2:FFX2"/>
    <mergeCell ref="FFY2:FGD2"/>
    <mergeCell ref="FDW2:FEB2"/>
    <mergeCell ref="FEC2:FEH2"/>
    <mergeCell ref="FEI2:FEN2"/>
    <mergeCell ref="FEO2:FET2"/>
    <mergeCell ref="FEU2:FEZ2"/>
    <mergeCell ref="FCS2:FCX2"/>
    <mergeCell ref="FCY2:FDD2"/>
    <mergeCell ref="FDE2:FDJ2"/>
    <mergeCell ref="FDK2:FDP2"/>
    <mergeCell ref="FDQ2:FDV2"/>
    <mergeCell ref="FKU2:FKZ2"/>
    <mergeCell ref="FLA2:FLF2"/>
    <mergeCell ref="FLG2:FLL2"/>
    <mergeCell ref="FLM2:FLR2"/>
    <mergeCell ref="FLS2:FLX2"/>
    <mergeCell ref="FJQ2:FJV2"/>
    <mergeCell ref="FJW2:FKB2"/>
    <mergeCell ref="FKC2:FKH2"/>
    <mergeCell ref="FKI2:FKN2"/>
    <mergeCell ref="FKO2:FKT2"/>
    <mergeCell ref="FIM2:FIR2"/>
    <mergeCell ref="FIS2:FIX2"/>
    <mergeCell ref="FIY2:FJD2"/>
    <mergeCell ref="FJE2:FJJ2"/>
    <mergeCell ref="FJK2:FJP2"/>
    <mergeCell ref="FHI2:FHN2"/>
    <mergeCell ref="FHO2:FHT2"/>
    <mergeCell ref="FHU2:FHZ2"/>
    <mergeCell ref="FIA2:FIF2"/>
    <mergeCell ref="FIG2:FIL2"/>
    <mergeCell ref="FPK2:FPP2"/>
    <mergeCell ref="FPQ2:FPV2"/>
    <mergeCell ref="FPW2:FQB2"/>
    <mergeCell ref="FQC2:FQH2"/>
    <mergeCell ref="FQI2:FQN2"/>
    <mergeCell ref="FOG2:FOL2"/>
    <mergeCell ref="FOM2:FOR2"/>
    <mergeCell ref="FOS2:FOX2"/>
    <mergeCell ref="FOY2:FPD2"/>
    <mergeCell ref="FPE2:FPJ2"/>
    <mergeCell ref="FNC2:FNH2"/>
    <mergeCell ref="FNI2:FNN2"/>
    <mergeCell ref="FNO2:FNT2"/>
    <mergeCell ref="FNU2:FNZ2"/>
    <mergeCell ref="FOA2:FOF2"/>
    <mergeCell ref="FLY2:FMD2"/>
    <mergeCell ref="FME2:FMJ2"/>
    <mergeCell ref="FMK2:FMP2"/>
    <mergeCell ref="FMQ2:FMV2"/>
    <mergeCell ref="FMW2:FNB2"/>
    <mergeCell ref="FUA2:FUF2"/>
    <mergeCell ref="FUG2:FUL2"/>
    <mergeCell ref="FUM2:FUR2"/>
    <mergeCell ref="FUS2:FUX2"/>
    <mergeCell ref="FUY2:FVD2"/>
    <mergeCell ref="FSW2:FTB2"/>
    <mergeCell ref="FTC2:FTH2"/>
    <mergeCell ref="FTI2:FTN2"/>
    <mergeCell ref="FTO2:FTT2"/>
    <mergeCell ref="FTU2:FTZ2"/>
    <mergeCell ref="FRS2:FRX2"/>
    <mergeCell ref="FRY2:FSD2"/>
    <mergeCell ref="FSE2:FSJ2"/>
    <mergeCell ref="FSK2:FSP2"/>
    <mergeCell ref="FSQ2:FSV2"/>
    <mergeCell ref="FQO2:FQT2"/>
    <mergeCell ref="FQU2:FQZ2"/>
    <mergeCell ref="FRA2:FRF2"/>
    <mergeCell ref="FRG2:FRL2"/>
    <mergeCell ref="FRM2:FRR2"/>
    <mergeCell ref="FYQ2:FYV2"/>
    <mergeCell ref="FYW2:FZB2"/>
    <mergeCell ref="FZC2:FZH2"/>
    <mergeCell ref="FZI2:FZN2"/>
    <mergeCell ref="FZO2:FZT2"/>
    <mergeCell ref="FXM2:FXR2"/>
    <mergeCell ref="FXS2:FXX2"/>
    <mergeCell ref="FXY2:FYD2"/>
    <mergeCell ref="FYE2:FYJ2"/>
    <mergeCell ref="FYK2:FYP2"/>
    <mergeCell ref="FWI2:FWN2"/>
    <mergeCell ref="FWO2:FWT2"/>
    <mergeCell ref="FWU2:FWZ2"/>
    <mergeCell ref="FXA2:FXF2"/>
    <mergeCell ref="FXG2:FXL2"/>
    <mergeCell ref="FVE2:FVJ2"/>
    <mergeCell ref="FVK2:FVP2"/>
    <mergeCell ref="FVQ2:FVV2"/>
    <mergeCell ref="FVW2:FWB2"/>
    <mergeCell ref="FWC2:FWH2"/>
    <mergeCell ref="GDG2:GDL2"/>
    <mergeCell ref="GDM2:GDR2"/>
    <mergeCell ref="GDS2:GDX2"/>
    <mergeCell ref="GDY2:GED2"/>
    <mergeCell ref="GEE2:GEJ2"/>
    <mergeCell ref="GCC2:GCH2"/>
    <mergeCell ref="GCI2:GCN2"/>
    <mergeCell ref="GCO2:GCT2"/>
    <mergeCell ref="GCU2:GCZ2"/>
    <mergeCell ref="GDA2:GDF2"/>
    <mergeCell ref="GAY2:GBD2"/>
    <mergeCell ref="GBE2:GBJ2"/>
    <mergeCell ref="GBK2:GBP2"/>
    <mergeCell ref="GBQ2:GBV2"/>
    <mergeCell ref="GBW2:GCB2"/>
    <mergeCell ref="FZU2:FZZ2"/>
    <mergeCell ref="GAA2:GAF2"/>
    <mergeCell ref="GAG2:GAL2"/>
    <mergeCell ref="GAM2:GAR2"/>
    <mergeCell ref="GAS2:GAX2"/>
    <mergeCell ref="GHW2:GIB2"/>
    <mergeCell ref="GIC2:GIH2"/>
    <mergeCell ref="GII2:GIN2"/>
    <mergeCell ref="GIO2:GIT2"/>
    <mergeCell ref="GIU2:GIZ2"/>
    <mergeCell ref="GGS2:GGX2"/>
    <mergeCell ref="GGY2:GHD2"/>
    <mergeCell ref="GHE2:GHJ2"/>
    <mergeCell ref="GHK2:GHP2"/>
    <mergeCell ref="GHQ2:GHV2"/>
    <mergeCell ref="GFO2:GFT2"/>
    <mergeCell ref="GFU2:GFZ2"/>
    <mergeCell ref="GGA2:GGF2"/>
    <mergeCell ref="GGG2:GGL2"/>
    <mergeCell ref="GGM2:GGR2"/>
    <mergeCell ref="GEK2:GEP2"/>
    <mergeCell ref="GEQ2:GEV2"/>
    <mergeCell ref="GEW2:GFB2"/>
    <mergeCell ref="GFC2:GFH2"/>
    <mergeCell ref="GFI2:GFN2"/>
    <mergeCell ref="GMM2:GMR2"/>
    <mergeCell ref="GMS2:GMX2"/>
    <mergeCell ref="GMY2:GND2"/>
    <mergeCell ref="GNE2:GNJ2"/>
    <mergeCell ref="GNK2:GNP2"/>
    <mergeCell ref="GLI2:GLN2"/>
    <mergeCell ref="GLO2:GLT2"/>
    <mergeCell ref="GLU2:GLZ2"/>
    <mergeCell ref="GMA2:GMF2"/>
    <mergeCell ref="GMG2:GML2"/>
    <mergeCell ref="GKE2:GKJ2"/>
    <mergeCell ref="GKK2:GKP2"/>
    <mergeCell ref="GKQ2:GKV2"/>
    <mergeCell ref="GKW2:GLB2"/>
    <mergeCell ref="GLC2:GLH2"/>
    <mergeCell ref="GJA2:GJF2"/>
    <mergeCell ref="GJG2:GJL2"/>
    <mergeCell ref="GJM2:GJR2"/>
    <mergeCell ref="GJS2:GJX2"/>
    <mergeCell ref="GJY2:GKD2"/>
    <mergeCell ref="GRC2:GRH2"/>
    <mergeCell ref="GRI2:GRN2"/>
    <mergeCell ref="GRO2:GRT2"/>
    <mergeCell ref="GRU2:GRZ2"/>
    <mergeCell ref="GSA2:GSF2"/>
    <mergeCell ref="GPY2:GQD2"/>
    <mergeCell ref="GQE2:GQJ2"/>
    <mergeCell ref="GQK2:GQP2"/>
    <mergeCell ref="GQQ2:GQV2"/>
    <mergeCell ref="GQW2:GRB2"/>
    <mergeCell ref="GOU2:GOZ2"/>
    <mergeCell ref="GPA2:GPF2"/>
    <mergeCell ref="GPG2:GPL2"/>
    <mergeCell ref="GPM2:GPR2"/>
    <mergeCell ref="GPS2:GPX2"/>
    <mergeCell ref="GNQ2:GNV2"/>
    <mergeCell ref="GNW2:GOB2"/>
    <mergeCell ref="GOC2:GOH2"/>
    <mergeCell ref="GOI2:GON2"/>
    <mergeCell ref="GOO2:GOT2"/>
    <mergeCell ref="GVS2:GVX2"/>
    <mergeCell ref="GVY2:GWD2"/>
    <mergeCell ref="GWE2:GWJ2"/>
    <mergeCell ref="GWK2:GWP2"/>
    <mergeCell ref="GWQ2:GWV2"/>
    <mergeCell ref="GUO2:GUT2"/>
    <mergeCell ref="GUU2:GUZ2"/>
    <mergeCell ref="GVA2:GVF2"/>
    <mergeCell ref="GVG2:GVL2"/>
    <mergeCell ref="GVM2:GVR2"/>
    <mergeCell ref="GTK2:GTP2"/>
    <mergeCell ref="GTQ2:GTV2"/>
    <mergeCell ref="GTW2:GUB2"/>
    <mergeCell ref="GUC2:GUH2"/>
    <mergeCell ref="GUI2:GUN2"/>
    <mergeCell ref="GSG2:GSL2"/>
    <mergeCell ref="GSM2:GSR2"/>
    <mergeCell ref="GSS2:GSX2"/>
    <mergeCell ref="GSY2:GTD2"/>
    <mergeCell ref="GTE2:GTJ2"/>
    <mergeCell ref="HAI2:HAN2"/>
    <mergeCell ref="HAO2:HAT2"/>
    <mergeCell ref="HAU2:HAZ2"/>
    <mergeCell ref="HBA2:HBF2"/>
    <mergeCell ref="HBG2:HBL2"/>
    <mergeCell ref="GZE2:GZJ2"/>
    <mergeCell ref="GZK2:GZP2"/>
    <mergeCell ref="GZQ2:GZV2"/>
    <mergeCell ref="GZW2:HAB2"/>
    <mergeCell ref="HAC2:HAH2"/>
    <mergeCell ref="GYA2:GYF2"/>
    <mergeCell ref="GYG2:GYL2"/>
    <mergeCell ref="GYM2:GYR2"/>
    <mergeCell ref="GYS2:GYX2"/>
    <mergeCell ref="GYY2:GZD2"/>
    <mergeCell ref="GWW2:GXB2"/>
    <mergeCell ref="GXC2:GXH2"/>
    <mergeCell ref="GXI2:GXN2"/>
    <mergeCell ref="GXO2:GXT2"/>
    <mergeCell ref="GXU2:GXZ2"/>
    <mergeCell ref="HEY2:HFD2"/>
    <mergeCell ref="HFE2:HFJ2"/>
    <mergeCell ref="HFK2:HFP2"/>
    <mergeCell ref="HFQ2:HFV2"/>
    <mergeCell ref="HFW2:HGB2"/>
    <mergeCell ref="HDU2:HDZ2"/>
    <mergeCell ref="HEA2:HEF2"/>
    <mergeCell ref="HEG2:HEL2"/>
    <mergeCell ref="HEM2:HER2"/>
    <mergeCell ref="HES2:HEX2"/>
    <mergeCell ref="HCQ2:HCV2"/>
    <mergeCell ref="HCW2:HDB2"/>
    <mergeCell ref="HDC2:HDH2"/>
    <mergeCell ref="HDI2:HDN2"/>
    <mergeCell ref="HDO2:HDT2"/>
    <mergeCell ref="HBM2:HBR2"/>
    <mergeCell ref="HBS2:HBX2"/>
    <mergeCell ref="HBY2:HCD2"/>
    <mergeCell ref="HCE2:HCJ2"/>
    <mergeCell ref="HCK2:HCP2"/>
    <mergeCell ref="HJO2:HJT2"/>
    <mergeCell ref="HJU2:HJZ2"/>
    <mergeCell ref="HKA2:HKF2"/>
    <mergeCell ref="HKG2:HKL2"/>
    <mergeCell ref="HKM2:HKR2"/>
    <mergeCell ref="HIK2:HIP2"/>
    <mergeCell ref="HIQ2:HIV2"/>
    <mergeCell ref="HIW2:HJB2"/>
    <mergeCell ref="HJC2:HJH2"/>
    <mergeCell ref="HJI2:HJN2"/>
    <mergeCell ref="HHG2:HHL2"/>
    <mergeCell ref="HHM2:HHR2"/>
    <mergeCell ref="HHS2:HHX2"/>
    <mergeCell ref="HHY2:HID2"/>
    <mergeCell ref="HIE2:HIJ2"/>
    <mergeCell ref="HGC2:HGH2"/>
    <mergeCell ref="HGI2:HGN2"/>
    <mergeCell ref="HGO2:HGT2"/>
    <mergeCell ref="HGU2:HGZ2"/>
    <mergeCell ref="HHA2:HHF2"/>
    <mergeCell ref="HOE2:HOJ2"/>
    <mergeCell ref="HOK2:HOP2"/>
    <mergeCell ref="HOQ2:HOV2"/>
    <mergeCell ref="HOW2:HPB2"/>
    <mergeCell ref="HPC2:HPH2"/>
    <mergeCell ref="HNA2:HNF2"/>
    <mergeCell ref="HNG2:HNL2"/>
    <mergeCell ref="HNM2:HNR2"/>
    <mergeCell ref="HNS2:HNX2"/>
    <mergeCell ref="HNY2:HOD2"/>
    <mergeCell ref="HLW2:HMB2"/>
    <mergeCell ref="HMC2:HMH2"/>
    <mergeCell ref="HMI2:HMN2"/>
    <mergeCell ref="HMO2:HMT2"/>
    <mergeCell ref="HMU2:HMZ2"/>
    <mergeCell ref="HKS2:HKX2"/>
    <mergeCell ref="HKY2:HLD2"/>
    <mergeCell ref="HLE2:HLJ2"/>
    <mergeCell ref="HLK2:HLP2"/>
    <mergeCell ref="HLQ2:HLV2"/>
    <mergeCell ref="HSU2:HSZ2"/>
    <mergeCell ref="HTA2:HTF2"/>
    <mergeCell ref="HTG2:HTL2"/>
    <mergeCell ref="HTM2:HTR2"/>
    <mergeCell ref="HTS2:HTX2"/>
    <mergeCell ref="HRQ2:HRV2"/>
    <mergeCell ref="HRW2:HSB2"/>
    <mergeCell ref="HSC2:HSH2"/>
    <mergeCell ref="HSI2:HSN2"/>
    <mergeCell ref="HSO2:HST2"/>
    <mergeCell ref="HQM2:HQR2"/>
    <mergeCell ref="HQS2:HQX2"/>
    <mergeCell ref="HQY2:HRD2"/>
    <mergeCell ref="HRE2:HRJ2"/>
    <mergeCell ref="HRK2:HRP2"/>
    <mergeCell ref="HPI2:HPN2"/>
    <mergeCell ref="HPO2:HPT2"/>
    <mergeCell ref="HPU2:HPZ2"/>
    <mergeCell ref="HQA2:HQF2"/>
    <mergeCell ref="HQG2:HQL2"/>
    <mergeCell ref="HXK2:HXP2"/>
    <mergeCell ref="HXQ2:HXV2"/>
    <mergeCell ref="HXW2:HYB2"/>
    <mergeCell ref="HYC2:HYH2"/>
    <mergeCell ref="HYI2:HYN2"/>
    <mergeCell ref="HWG2:HWL2"/>
    <mergeCell ref="HWM2:HWR2"/>
    <mergeCell ref="HWS2:HWX2"/>
    <mergeCell ref="HWY2:HXD2"/>
    <mergeCell ref="HXE2:HXJ2"/>
    <mergeCell ref="HVC2:HVH2"/>
    <mergeCell ref="HVI2:HVN2"/>
    <mergeCell ref="HVO2:HVT2"/>
    <mergeCell ref="HVU2:HVZ2"/>
    <mergeCell ref="HWA2:HWF2"/>
    <mergeCell ref="HTY2:HUD2"/>
    <mergeCell ref="HUE2:HUJ2"/>
    <mergeCell ref="HUK2:HUP2"/>
    <mergeCell ref="HUQ2:HUV2"/>
    <mergeCell ref="HUW2:HVB2"/>
    <mergeCell ref="ICA2:ICF2"/>
    <mergeCell ref="ICG2:ICL2"/>
    <mergeCell ref="ICM2:ICR2"/>
    <mergeCell ref="ICS2:ICX2"/>
    <mergeCell ref="ICY2:IDD2"/>
    <mergeCell ref="IAW2:IBB2"/>
    <mergeCell ref="IBC2:IBH2"/>
    <mergeCell ref="IBI2:IBN2"/>
    <mergeCell ref="IBO2:IBT2"/>
    <mergeCell ref="IBU2:IBZ2"/>
    <mergeCell ref="HZS2:HZX2"/>
    <mergeCell ref="HZY2:IAD2"/>
    <mergeCell ref="IAE2:IAJ2"/>
    <mergeCell ref="IAK2:IAP2"/>
    <mergeCell ref="IAQ2:IAV2"/>
    <mergeCell ref="HYO2:HYT2"/>
    <mergeCell ref="HYU2:HYZ2"/>
    <mergeCell ref="HZA2:HZF2"/>
    <mergeCell ref="HZG2:HZL2"/>
    <mergeCell ref="HZM2:HZR2"/>
    <mergeCell ref="IGQ2:IGV2"/>
    <mergeCell ref="IGW2:IHB2"/>
    <mergeCell ref="IHC2:IHH2"/>
    <mergeCell ref="IHI2:IHN2"/>
    <mergeCell ref="IHO2:IHT2"/>
    <mergeCell ref="IFM2:IFR2"/>
    <mergeCell ref="IFS2:IFX2"/>
    <mergeCell ref="IFY2:IGD2"/>
    <mergeCell ref="IGE2:IGJ2"/>
    <mergeCell ref="IGK2:IGP2"/>
    <mergeCell ref="IEI2:IEN2"/>
    <mergeCell ref="IEO2:IET2"/>
    <mergeCell ref="IEU2:IEZ2"/>
    <mergeCell ref="IFA2:IFF2"/>
    <mergeCell ref="IFG2:IFL2"/>
    <mergeCell ref="IDE2:IDJ2"/>
    <mergeCell ref="IDK2:IDP2"/>
    <mergeCell ref="IDQ2:IDV2"/>
    <mergeCell ref="IDW2:IEB2"/>
    <mergeCell ref="IEC2:IEH2"/>
    <mergeCell ref="ILG2:ILL2"/>
    <mergeCell ref="ILM2:ILR2"/>
    <mergeCell ref="ILS2:ILX2"/>
    <mergeCell ref="ILY2:IMD2"/>
    <mergeCell ref="IME2:IMJ2"/>
    <mergeCell ref="IKC2:IKH2"/>
    <mergeCell ref="IKI2:IKN2"/>
    <mergeCell ref="IKO2:IKT2"/>
    <mergeCell ref="IKU2:IKZ2"/>
    <mergeCell ref="ILA2:ILF2"/>
    <mergeCell ref="IIY2:IJD2"/>
    <mergeCell ref="IJE2:IJJ2"/>
    <mergeCell ref="IJK2:IJP2"/>
    <mergeCell ref="IJQ2:IJV2"/>
    <mergeCell ref="IJW2:IKB2"/>
    <mergeCell ref="IHU2:IHZ2"/>
    <mergeCell ref="IIA2:IIF2"/>
    <mergeCell ref="IIG2:IIL2"/>
    <mergeCell ref="IIM2:IIR2"/>
    <mergeCell ref="IIS2:IIX2"/>
    <mergeCell ref="IPW2:IQB2"/>
    <mergeCell ref="IQC2:IQH2"/>
    <mergeCell ref="IQI2:IQN2"/>
    <mergeCell ref="IQO2:IQT2"/>
    <mergeCell ref="IQU2:IQZ2"/>
    <mergeCell ref="IOS2:IOX2"/>
    <mergeCell ref="IOY2:IPD2"/>
    <mergeCell ref="IPE2:IPJ2"/>
    <mergeCell ref="IPK2:IPP2"/>
    <mergeCell ref="IPQ2:IPV2"/>
    <mergeCell ref="INO2:INT2"/>
    <mergeCell ref="INU2:INZ2"/>
    <mergeCell ref="IOA2:IOF2"/>
    <mergeCell ref="IOG2:IOL2"/>
    <mergeCell ref="IOM2:IOR2"/>
    <mergeCell ref="IMK2:IMP2"/>
    <mergeCell ref="IMQ2:IMV2"/>
    <mergeCell ref="IMW2:INB2"/>
    <mergeCell ref="INC2:INH2"/>
    <mergeCell ref="INI2:INN2"/>
    <mergeCell ref="IUM2:IUR2"/>
    <mergeCell ref="IUS2:IUX2"/>
    <mergeCell ref="IUY2:IVD2"/>
    <mergeCell ref="IVE2:IVJ2"/>
    <mergeCell ref="IVK2:IVP2"/>
    <mergeCell ref="ITI2:ITN2"/>
    <mergeCell ref="ITO2:ITT2"/>
    <mergeCell ref="ITU2:ITZ2"/>
    <mergeCell ref="IUA2:IUF2"/>
    <mergeCell ref="IUG2:IUL2"/>
    <mergeCell ref="ISE2:ISJ2"/>
    <mergeCell ref="ISK2:ISP2"/>
    <mergeCell ref="ISQ2:ISV2"/>
    <mergeCell ref="ISW2:ITB2"/>
    <mergeCell ref="ITC2:ITH2"/>
    <mergeCell ref="IRA2:IRF2"/>
    <mergeCell ref="IRG2:IRL2"/>
    <mergeCell ref="IRM2:IRR2"/>
    <mergeCell ref="IRS2:IRX2"/>
    <mergeCell ref="IRY2:ISD2"/>
    <mergeCell ref="IZC2:IZH2"/>
    <mergeCell ref="IZI2:IZN2"/>
    <mergeCell ref="IZO2:IZT2"/>
    <mergeCell ref="IZU2:IZZ2"/>
    <mergeCell ref="JAA2:JAF2"/>
    <mergeCell ref="IXY2:IYD2"/>
    <mergeCell ref="IYE2:IYJ2"/>
    <mergeCell ref="IYK2:IYP2"/>
    <mergeCell ref="IYQ2:IYV2"/>
    <mergeCell ref="IYW2:IZB2"/>
    <mergeCell ref="IWU2:IWZ2"/>
    <mergeCell ref="IXA2:IXF2"/>
    <mergeCell ref="IXG2:IXL2"/>
    <mergeCell ref="IXM2:IXR2"/>
    <mergeCell ref="IXS2:IXX2"/>
    <mergeCell ref="IVQ2:IVV2"/>
    <mergeCell ref="IVW2:IWB2"/>
    <mergeCell ref="IWC2:IWH2"/>
    <mergeCell ref="IWI2:IWN2"/>
    <mergeCell ref="IWO2:IWT2"/>
    <mergeCell ref="JDS2:JDX2"/>
    <mergeCell ref="JDY2:JED2"/>
    <mergeCell ref="JEE2:JEJ2"/>
    <mergeCell ref="JEK2:JEP2"/>
    <mergeCell ref="JEQ2:JEV2"/>
    <mergeCell ref="JCO2:JCT2"/>
    <mergeCell ref="JCU2:JCZ2"/>
    <mergeCell ref="JDA2:JDF2"/>
    <mergeCell ref="JDG2:JDL2"/>
    <mergeCell ref="JDM2:JDR2"/>
    <mergeCell ref="JBK2:JBP2"/>
    <mergeCell ref="JBQ2:JBV2"/>
    <mergeCell ref="JBW2:JCB2"/>
    <mergeCell ref="JCC2:JCH2"/>
    <mergeCell ref="JCI2:JCN2"/>
    <mergeCell ref="JAG2:JAL2"/>
    <mergeCell ref="JAM2:JAR2"/>
    <mergeCell ref="JAS2:JAX2"/>
    <mergeCell ref="JAY2:JBD2"/>
    <mergeCell ref="JBE2:JBJ2"/>
    <mergeCell ref="JII2:JIN2"/>
    <mergeCell ref="JIO2:JIT2"/>
    <mergeCell ref="JIU2:JIZ2"/>
    <mergeCell ref="JJA2:JJF2"/>
    <mergeCell ref="JJG2:JJL2"/>
    <mergeCell ref="JHE2:JHJ2"/>
    <mergeCell ref="JHK2:JHP2"/>
    <mergeCell ref="JHQ2:JHV2"/>
    <mergeCell ref="JHW2:JIB2"/>
    <mergeCell ref="JIC2:JIH2"/>
    <mergeCell ref="JGA2:JGF2"/>
    <mergeCell ref="JGG2:JGL2"/>
    <mergeCell ref="JGM2:JGR2"/>
    <mergeCell ref="JGS2:JGX2"/>
    <mergeCell ref="JGY2:JHD2"/>
    <mergeCell ref="JEW2:JFB2"/>
    <mergeCell ref="JFC2:JFH2"/>
    <mergeCell ref="JFI2:JFN2"/>
    <mergeCell ref="JFO2:JFT2"/>
    <mergeCell ref="JFU2:JFZ2"/>
    <mergeCell ref="JMY2:JND2"/>
    <mergeCell ref="JNE2:JNJ2"/>
    <mergeCell ref="JNK2:JNP2"/>
    <mergeCell ref="JNQ2:JNV2"/>
    <mergeCell ref="JNW2:JOB2"/>
    <mergeCell ref="JLU2:JLZ2"/>
    <mergeCell ref="JMA2:JMF2"/>
    <mergeCell ref="JMG2:JML2"/>
    <mergeCell ref="JMM2:JMR2"/>
    <mergeCell ref="JMS2:JMX2"/>
    <mergeCell ref="JKQ2:JKV2"/>
    <mergeCell ref="JKW2:JLB2"/>
    <mergeCell ref="JLC2:JLH2"/>
    <mergeCell ref="JLI2:JLN2"/>
    <mergeCell ref="JLO2:JLT2"/>
    <mergeCell ref="JJM2:JJR2"/>
    <mergeCell ref="JJS2:JJX2"/>
    <mergeCell ref="JJY2:JKD2"/>
    <mergeCell ref="JKE2:JKJ2"/>
    <mergeCell ref="JKK2:JKP2"/>
    <mergeCell ref="JRO2:JRT2"/>
    <mergeCell ref="JRU2:JRZ2"/>
    <mergeCell ref="JSA2:JSF2"/>
    <mergeCell ref="JSG2:JSL2"/>
    <mergeCell ref="JSM2:JSR2"/>
    <mergeCell ref="JQK2:JQP2"/>
    <mergeCell ref="JQQ2:JQV2"/>
    <mergeCell ref="JQW2:JRB2"/>
    <mergeCell ref="JRC2:JRH2"/>
    <mergeCell ref="JRI2:JRN2"/>
    <mergeCell ref="JPG2:JPL2"/>
    <mergeCell ref="JPM2:JPR2"/>
    <mergeCell ref="JPS2:JPX2"/>
    <mergeCell ref="JPY2:JQD2"/>
    <mergeCell ref="JQE2:JQJ2"/>
    <mergeCell ref="JOC2:JOH2"/>
    <mergeCell ref="JOI2:JON2"/>
    <mergeCell ref="JOO2:JOT2"/>
    <mergeCell ref="JOU2:JOZ2"/>
    <mergeCell ref="JPA2:JPF2"/>
    <mergeCell ref="JWE2:JWJ2"/>
    <mergeCell ref="JWK2:JWP2"/>
    <mergeCell ref="JWQ2:JWV2"/>
    <mergeCell ref="JWW2:JXB2"/>
    <mergeCell ref="JXC2:JXH2"/>
    <mergeCell ref="JVA2:JVF2"/>
    <mergeCell ref="JVG2:JVL2"/>
    <mergeCell ref="JVM2:JVR2"/>
    <mergeCell ref="JVS2:JVX2"/>
    <mergeCell ref="JVY2:JWD2"/>
    <mergeCell ref="JTW2:JUB2"/>
    <mergeCell ref="JUC2:JUH2"/>
    <mergeCell ref="JUI2:JUN2"/>
    <mergeCell ref="JUO2:JUT2"/>
    <mergeCell ref="JUU2:JUZ2"/>
    <mergeCell ref="JSS2:JSX2"/>
    <mergeCell ref="JSY2:JTD2"/>
    <mergeCell ref="JTE2:JTJ2"/>
    <mergeCell ref="JTK2:JTP2"/>
    <mergeCell ref="JTQ2:JTV2"/>
    <mergeCell ref="KAU2:KAZ2"/>
    <mergeCell ref="KBA2:KBF2"/>
    <mergeCell ref="KBG2:KBL2"/>
    <mergeCell ref="KBM2:KBR2"/>
    <mergeCell ref="KBS2:KBX2"/>
    <mergeCell ref="JZQ2:JZV2"/>
    <mergeCell ref="JZW2:KAB2"/>
    <mergeCell ref="KAC2:KAH2"/>
    <mergeCell ref="KAI2:KAN2"/>
    <mergeCell ref="KAO2:KAT2"/>
    <mergeCell ref="JYM2:JYR2"/>
    <mergeCell ref="JYS2:JYX2"/>
    <mergeCell ref="JYY2:JZD2"/>
    <mergeCell ref="JZE2:JZJ2"/>
    <mergeCell ref="JZK2:JZP2"/>
    <mergeCell ref="JXI2:JXN2"/>
    <mergeCell ref="JXO2:JXT2"/>
    <mergeCell ref="JXU2:JXZ2"/>
    <mergeCell ref="JYA2:JYF2"/>
    <mergeCell ref="JYG2:JYL2"/>
    <mergeCell ref="KFK2:KFP2"/>
    <mergeCell ref="KFQ2:KFV2"/>
    <mergeCell ref="KFW2:KGB2"/>
    <mergeCell ref="KGC2:KGH2"/>
    <mergeCell ref="KGI2:KGN2"/>
    <mergeCell ref="KEG2:KEL2"/>
    <mergeCell ref="KEM2:KER2"/>
    <mergeCell ref="KES2:KEX2"/>
    <mergeCell ref="KEY2:KFD2"/>
    <mergeCell ref="KFE2:KFJ2"/>
    <mergeCell ref="KDC2:KDH2"/>
    <mergeCell ref="KDI2:KDN2"/>
    <mergeCell ref="KDO2:KDT2"/>
    <mergeCell ref="KDU2:KDZ2"/>
    <mergeCell ref="KEA2:KEF2"/>
    <mergeCell ref="KBY2:KCD2"/>
    <mergeCell ref="KCE2:KCJ2"/>
    <mergeCell ref="KCK2:KCP2"/>
    <mergeCell ref="KCQ2:KCV2"/>
    <mergeCell ref="KCW2:KDB2"/>
    <mergeCell ref="KKA2:KKF2"/>
    <mergeCell ref="KKG2:KKL2"/>
    <mergeCell ref="KKM2:KKR2"/>
    <mergeCell ref="KKS2:KKX2"/>
    <mergeCell ref="KKY2:KLD2"/>
    <mergeCell ref="KIW2:KJB2"/>
    <mergeCell ref="KJC2:KJH2"/>
    <mergeCell ref="KJI2:KJN2"/>
    <mergeCell ref="KJO2:KJT2"/>
    <mergeCell ref="KJU2:KJZ2"/>
    <mergeCell ref="KHS2:KHX2"/>
    <mergeCell ref="KHY2:KID2"/>
    <mergeCell ref="KIE2:KIJ2"/>
    <mergeCell ref="KIK2:KIP2"/>
    <mergeCell ref="KIQ2:KIV2"/>
    <mergeCell ref="KGO2:KGT2"/>
    <mergeCell ref="KGU2:KGZ2"/>
    <mergeCell ref="KHA2:KHF2"/>
    <mergeCell ref="KHG2:KHL2"/>
    <mergeCell ref="KHM2:KHR2"/>
    <mergeCell ref="KOQ2:KOV2"/>
    <mergeCell ref="KOW2:KPB2"/>
    <mergeCell ref="KPC2:KPH2"/>
    <mergeCell ref="KPI2:KPN2"/>
    <mergeCell ref="KPO2:KPT2"/>
    <mergeCell ref="KNM2:KNR2"/>
    <mergeCell ref="KNS2:KNX2"/>
    <mergeCell ref="KNY2:KOD2"/>
    <mergeCell ref="KOE2:KOJ2"/>
    <mergeCell ref="KOK2:KOP2"/>
    <mergeCell ref="KMI2:KMN2"/>
    <mergeCell ref="KMO2:KMT2"/>
    <mergeCell ref="KMU2:KMZ2"/>
    <mergeCell ref="KNA2:KNF2"/>
    <mergeCell ref="KNG2:KNL2"/>
    <mergeCell ref="KLE2:KLJ2"/>
    <mergeCell ref="KLK2:KLP2"/>
    <mergeCell ref="KLQ2:KLV2"/>
    <mergeCell ref="KLW2:KMB2"/>
    <mergeCell ref="KMC2:KMH2"/>
    <mergeCell ref="KTG2:KTL2"/>
    <mergeCell ref="KTM2:KTR2"/>
    <mergeCell ref="KTS2:KTX2"/>
    <mergeCell ref="KTY2:KUD2"/>
    <mergeCell ref="KUE2:KUJ2"/>
    <mergeCell ref="KSC2:KSH2"/>
    <mergeCell ref="KSI2:KSN2"/>
    <mergeCell ref="KSO2:KST2"/>
    <mergeCell ref="KSU2:KSZ2"/>
    <mergeCell ref="KTA2:KTF2"/>
    <mergeCell ref="KQY2:KRD2"/>
    <mergeCell ref="KRE2:KRJ2"/>
    <mergeCell ref="KRK2:KRP2"/>
    <mergeCell ref="KRQ2:KRV2"/>
    <mergeCell ref="KRW2:KSB2"/>
    <mergeCell ref="KPU2:KPZ2"/>
    <mergeCell ref="KQA2:KQF2"/>
    <mergeCell ref="KQG2:KQL2"/>
    <mergeCell ref="KQM2:KQR2"/>
    <mergeCell ref="KQS2:KQX2"/>
    <mergeCell ref="KXW2:KYB2"/>
    <mergeCell ref="KYC2:KYH2"/>
    <mergeCell ref="KYI2:KYN2"/>
    <mergeCell ref="KYO2:KYT2"/>
    <mergeCell ref="KYU2:KYZ2"/>
    <mergeCell ref="KWS2:KWX2"/>
    <mergeCell ref="KWY2:KXD2"/>
    <mergeCell ref="KXE2:KXJ2"/>
    <mergeCell ref="KXK2:KXP2"/>
    <mergeCell ref="KXQ2:KXV2"/>
    <mergeCell ref="KVO2:KVT2"/>
    <mergeCell ref="KVU2:KVZ2"/>
    <mergeCell ref="KWA2:KWF2"/>
    <mergeCell ref="KWG2:KWL2"/>
    <mergeCell ref="KWM2:KWR2"/>
    <mergeCell ref="KUK2:KUP2"/>
    <mergeCell ref="KUQ2:KUV2"/>
    <mergeCell ref="KUW2:KVB2"/>
    <mergeCell ref="KVC2:KVH2"/>
    <mergeCell ref="KVI2:KVN2"/>
    <mergeCell ref="LCM2:LCR2"/>
    <mergeCell ref="LCS2:LCX2"/>
    <mergeCell ref="LCY2:LDD2"/>
    <mergeCell ref="LDE2:LDJ2"/>
    <mergeCell ref="LDK2:LDP2"/>
    <mergeCell ref="LBI2:LBN2"/>
    <mergeCell ref="LBO2:LBT2"/>
    <mergeCell ref="LBU2:LBZ2"/>
    <mergeCell ref="LCA2:LCF2"/>
    <mergeCell ref="LCG2:LCL2"/>
    <mergeCell ref="LAE2:LAJ2"/>
    <mergeCell ref="LAK2:LAP2"/>
    <mergeCell ref="LAQ2:LAV2"/>
    <mergeCell ref="LAW2:LBB2"/>
    <mergeCell ref="LBC2:LBH2"/>
    <mergeCell ref="KZA2:KZF2"/>
    <mergeCell ref="KZG2:KZL2"/>
    <mergeCell ref="KZM2:KZR2"/>
    <mergeCell ref="KZS2:KZX2"/>
    <mergeCell ref="KZY2:LAD2"/>
    <mergeCell ref="LHC2:LHH2"/>
    <mergeCell ref="LHI2:LHN2"/>
    <mergeCell ref="LHO2:LHT2"/>
    <mergeCell ref="LHU2:LHZ2"/>
    <mergeCell ref="LIA2:LIF2"/>
    <mergeCell ref="LFY2:LGD2"/>
    <mergeCell ref="LGE2:LGJ2"/>
    <mergeCell ref="LGK2:LGP2"/>
    <mergeCell ref="LGQ2:LGV2"/>
    <mergeCell ref="LGW2:LHB2"/>
    <mergeCell ref="LEU2:LEZ2"/>
    <mergeCell ref="LFA2:LFF2"/>
    <mergeCell ref="LFG2:LFL2"/>
    <mergeCell ref="LFM2:LFR2"/>
    <mergeCell ref="LFS2:LFX2"/>
    <mergeCell ref="LDQ2:LDV2"/>
    <mergeCell ref="LDW2:LEB2"/>
    <mergeCell ref="LEC2:LEH2"/>
    <mergeCell ref="LEI2:LEN2"/>
    <mergeCell ref="LEO2:LET2"/>
    <mergeCell ref="LLS2:LLX2"/>
    <mergeCell ref="LLY2:LMD2"/>
    <mergeCell ref="LME2:LMJ2"/>
    <mergeCell ref="LMK2:LMP2"/>
    <mergeCell ref="LMQ2:LMV2"/>
    <mergeCell ref="LKO2:LKT2"/>
    <mergeCell ref="LKU2:LKZ2"/>
    <mergeCell ref="LLA2:LLF2"/>
    <mergeCell ref="LLG2:LLL2"/>
    <mergeCell ref="LLM2:LLR2"/>
    <mergeCell ref="LJK2:LJP2"/>
    <mergeCell ref="LJQ2:LJV2"/>
    <mergeCell ref="LJW2:LKB2"/>
    <mergeCell ref="LKC2:LKH2"/>
    <mergeCell ref="LKI2:LKN2"/>
    <mergeCell ref="LIG2:LIL2"/>
    <mergeCell ref="LIM2:LIR2"/>
    <mergeCell ref="LIS2:LIX2"/>
    <mergeCell ref="LIY2:LJD2"/>
    <mergeCell ref="LJE2:LJJ2"/>
    <mergeCell ref="LQI2:LQN2"/>
    <mergeCell ref="LQO2:LQT2"/>
    <mergeCell ref="LQU2:LQZ2"/>
    <mergeCell ref="LRA2:LRF2"/>
    <mergeCell ref="LRG2:LRL2"/>
    <mergeCell ref="LPE2:LPJ2"/>
    <mergeCell ref="LPK2:LPP2"/>
    <mergeCell ref="LPQ2:LPV2"/>
    <mergeCell ref="LPW2:LQB2"/>
    <mergeCell ref="LQC2:LQH2"/>
    <mergeCell ref="LOA2:LOF2"/>
    <mergeCell ref="LOG2:LOL2"/>
    <mergeCell ref="LOM2:LOR2"/>
    <mergeCell ref="LOS2:LOX2"/>
    <mergeCell ref="LOY2:LPD2"/>
    <mergeCell ref="LMW2:LNB2"/>
    <mergeCell ref="LNC2:LNH2"/>
    <mergeCell ref="LNI2:LNN2"/>
    <mergeCell ref="LNO2:LNT2"/>
    <mergeCell ref="LNU2:LNZ2"/>
    <mergeCell ref="LUY2:LVD2"/>
    <mergeCell ref="LVE2:LVJ2"/>
    <mergeCell ref="LVK2:LVP2"/>
    <mergeCell ref="LVQ2:LVV2"/>
    <mergeCell ref="LVW2:LWB2"/>
    <mergeCell ref="LTU2:LTZ2"/>
    <mergeCell ref="LUA2:LUF2"/>
    <mergeCell ref="LUG2:LUL2"/>
    <mergeCell ref="LUM2:LUR2"/>
    <mergeCell ref="LUS2:LUX2"/>
    <mergeCell ref="LSQ2:LSV2"/>
    <mergeCell ref="LSW2:LTB2"/>
    <mergeCell ref="LTC2:LTH2"/>
    <mergeCell ref="LTI2:LTN2"/>
    <mergeCell ref="LTO2:LTT2"/>
    <mergeCell ref="LRM2:LRR2"/>
    <mergeCell ref="LRS2:LRX2"/>
    <mergeCell ref="LRY2:LSD2"/>
    <mergeCell ref="LSE2:LSJ2"/>
    <mergeCell ref="LSK2:LSP2"/>
    <mergeCell ref="LZO2:LZT2"/>
    <mergeCell ref="LZU2:LZZ2"/>
    <mergeCell ref="MAA2:MAF2"/>
    <mergeCell ref="MAG2:MAL2"/>
    <mergeCell ref="MAM2:MAR2"/>
    <mergeCell ref="LYK2:LYP2"/>
    <mergeCell ref="LYQ2:LYV2"/>
    <mergeCell ref="LYW2:LZB2"/>
    <mergeCell ref="LZC2:LZH2"/>
    <mergeCell ref="LZI2:LZN2"/>
    <mergeCell ref="LXG2:LXL2"/>
    <mergeCell ref="LXM2:LXR2"/>
    <mergeCell ref="LXS2:LXX2"/>
    <mergeCell ref="LXY2:LYD2"/>
    <mergeCell ref="LYE2:LYJ2"/>
    <mergeCell ref="LWC2:LWH2"/>
    <mergeCell ref="LWI2:LWN2"/>
    <mergeCell ref="LWO2:LWT2"/>
    <mergeCell ref="LWU2:LWZ2"/>
    <mergeCell ref="LXA2:LXF2"/>
    <mergeCell ref="MEE2:MEJ2"/>
    <mergeCell ref="MEK2:MEP2"/>
    <mergeCell ref="MEQ2:MEV2"/>
    <mergeCell ref="MEW2:MFB2"/>
    <mergeCell ref="MFC2:MFH2"/>
    <mergeCell ref="MDA2:MDF2"/>
    <mergeCell ref="MDG2:MDL2"/>
    <mergeCell ref="MDM2:MDR2"/>
    <mergeCell ref="MDS2:MDX2"/>
    <mergeCell ref="MDY2:MED2"/>
    <mergeCell ref="MBW2:MCB2"/>
    <mergeCell ref="MCC2:MCH2"/>
    <mergeCell ref="MCI2:MCN2"/>
    <mergeCell ref="MCO2:MCT2"/>
    <mergeCell ref="MCU2:MCZ2"/>
    <mergeCell ref="MAS2:MAX2"/>
    <mergeCell ref="MAY2:MBD2"/>
    <mergeCell ref="MBE2:MBJ2"/>
    <mergeCell ref="MBK2:MBP2"/>
    <mergeCell ref="MBQ2:MBV2"/>
    <mergeCell ref="MIU2:MIZ2"/>
    <mergeCell ref="MJA2:MJF2"/>
    <mergeCell ref="MJG2:MJL2"/>
    <mergeCell ref="MJM2:MJR2"/>
    <mergeCell ref="MJS2:MJX2"/>
    <mergeCell ref="MHQ2:MHV2"/>
    <mergeCell ref="MHW2:MIB2"/>
    <mergeCell ref="MIC2:MIH2"/>
    <mergeCell ref="MII2:MIN2"/>
    <mergeCell ref="MIO2:MIT2"/>
    <mergeCell ref="MGM2:MGR2"/>
    <mergeCell ref="MGS2:MGX2"/>
    <mergeCell ref="MGY2:MHD2"/>
    <mergeCell ref="MHE2:MHJ2"/>
    <mergeCell ref="MHK2:MHP2"/>
    <mergeCell ref="MFI2:MFN2"/>
    <mergeCell ref="MFO2:MFT2"/>
    <mergeCell ref="MFU2:MFZ2"/>
    <mergeCell ref="MGA2:MGF2"/>
    <mergeCell ref="MGG2:MGL2"/>
    <mergeCell ref="MNK2:MNP2"/>
    <mergeCell ref="MNQ2:MNV2"/>
    <mergeCell ref="MNW2:MOB2"/>
    <mergeCell ref="MOC2:MOH2"/>
    <mergeCell ref="MOI2:MON2"/>
    <mergeCell ref="MMG2:MML2"/>
    <mergeCell ref="MMM2:MMR2"/>
    <mergeCell ref="MMS2:MMX2"/>
    <mergeCell ref="MMY2:MND2"/>
    <mergeCell ref="MNE2:MNJ2"/>
    <mergeCell ref="MLC2:MLH2"/>
    <mergeCell ref="MLI2:MLN2"/>
    <mergeCell ref="MLO2:MLT2"/>
    <mergeCell ref="MLU2:MLZ2"/>
    <mergeCell ref="MMA2:MMF2"/>
    <mergeCell ref="MJY2:MKD2"/>
    <mergeCell ref="MKE2:MKJ2"/>
    <mergeCell ref="MKK2:MKP2"/>
    <mergeCell ref="MKQ2:MKV2"/>
    <mergeCell ref="MKW2:MLB2"/>
    <mergeCell ref="MSA2:MSF2"/>
    <mergeCell ref="MSG2:MSL2"/>
    <mergeCell ref="MSM2:MSR2"/>
    <mergeCell ref="MSS2:MSX2"/>
    <mergeCell ref="MSY2:MTD2"/>
    <mergeCell ref="MQW2:MRB2"/>
    <mergeCell ref="MRC2:MRH2"/>
    <mergeCell ref="MRI2:MRN2"/>
    <mergeCell ref="MRO2:MRT2"/>
    <mergeCell ref="MRU2:MRZ2"/>
    <mergeCell ref="MPS2:MPX2"/>
    <mergeCell ref="MPY2:MQD2"/>
    <mergeCell ref="MQE2:MQJ2"/>
    <mergeCell ref="MQK2:MQP2"/>
    <mergeCell ref="MQQ2:MQV2"/>
    <mergeCell ref="MOO2:MOT2"/>
    <mergeCell ref="MOU2:MOZ2"/>
    <mergeCell ref="MPA2:MPF2"/>
    <mergeCell ref="MPG2:MPL2"/>
    <mergeCell ref="MPM2:MPR2"/>
    <mergeCell ref="MWQ2:MWV2"/>
    <mergeCell ref="MWW2:MXB2"/>
    <mergeCell ref="MXC2:MXH2"/>
    <mergeCell ref="MXI2:MXN2"/>
    <mergeCell ref="MXO2:MXT2"/>
    <mergeCell ref="MVM2:MVR2"/>
    <mergeCell ref="MVS2:MVX2"/>
    <mergeCell ref="MVY2:MWD2"/>
    <mergeCell ref="MWE2:MWJ2"/>
    <mergeCell ref="MWK2:MWP2"/>
    <mergeCell ref="MUI2:MUN2"/>
    <mergeCell ref="MUO2:MUT2"/>
    <mergeCell ref="MUU2:MUZ2"/>
    <mergeCell ref="MVA2:MVF2"/>
    <mergeCell ref="MVG2:MVL2"/>
    <mergeCell ref="MTE2:MTJ2"/>
    <mergeCell ref="MTK2:MTP2"/>
    <mergeCell ref="MTQ2:MTV2"/>
    <mergeCell ref="MTW2:MUB2"/>
    <mergeCell ref="MUC2:MUH2"/>
    <mergeCell ref="NBG2:NBL2"/>
    <mergeCell ref="NBM2:NBR2"/>
    <mergeCell ref="NBS2:NBX2"/>
    <mergeCell ref="NBY2:NCD2"/>
    <mergeCell ref="NCE2:NCJ2"/>
    <mergeCell ref="NAC2:NAH2"/>
    <mergeCell ref="NAI2:NAN2"/>
    <mergeCell ref="NAO2:NAT2"/>
    <mergeCell ref="NAU2:NAZ2"/>
    <mergeCell ref="NBA2:NBF2"/>
    <mergeCell ref="MYY2:MZD2"/>
    <mergeCell ref="MZE2:MZJ2"/>
    <mergeCell ref="MZK2:MZP2"/>
    <mergeCell ref="MZQ2:MZV2"/>
    <mergeCell ref="MZW2:NAB2"/>
    <mergeCell ref="MXU2:MXZ2"/>
    <mergeCell ref="MYA2:MYF2"/>
    <mergeCell ref="MYG2:MYL2"/>
    <mergeCell ref="MYM2:MYR2"/>
    <mergeCell ref="MYS2:MYX2"/>
    <mergeCell ref="NFW2:NGB2"/>
    <mergeCell ref="NGC2:NGH2"/>
    <mergeCell ref="NGI2:NGN2"/>
    <mergeCell ref="NGO2:NGT2"/>
    <mergeCell ref="NGU2:NGZ2"/>
    <mergeCell ref="NES2:NEX2"/>
    <mergeCell ref="NEY2:NFD2"/>
    <mergeCell ref="NFE2:NFJ2"/>
    <mergeCell ref="NFK2:NFP2"/>
    <mergeCell ref="NFQ2:NFV2"/>
    <mergeCell ref="NDO2:NDT2"/>
    <mergeCell ref="NDU2:NDZ2"/>
    <mergeCell ref="NEA2:NEF2"/>
    <mergeCell ref="NEG2:NEL2"/>
    <mergeCell ref="NEM2:NER2"/>
    <mergeCell ref="NCK2:NCP2"/>
    <mergeCell ref="NCQ2:NCV2"/>
    <mergeCell ref="NCW2:NDB2"/>
    <mergeCell ref="NDC2:NDH2"/>
    <mergeCell ref="NDI2:NDN2"/>
    <mergeCell ref="NKM2:NKR2"/>
    <mergeCell ref="NKS2:NKX2"/>
    <mergeCell ref="NKY2:NLD2"/>
    <mergeCell ref="NLE2:NLJ2"/>
    <mergeCell ref="NLK2:NLP2"/>
    <mergeCell ref="NJI2:NJN2"/>
    <mergeCell ref="NJO2:NJT2"/>
    <mergeCell ref="NJU2:NJZ2"/>
    <mergeCell ref="NKA2:NKF2"/>
    <mergeCell ref="NKG2:NKL2"/>
    <mergeCell ref="NIE2:NIJ2"/>
    <mergeCell ref="NIK2:NIP2"/>
    <mergeCell ref="NIQ2:NIV2"/>
    <mergeCell ref="NIW2:NJB2"/>
    <mergeCell ref="NJC2:NJH2"/>
    <mergeCell ref="NHA2:NHF2"/>
    <mergeCell ref="NHG2:NHL2"/>
    <mergeCell ref="NHM2:NHR2"/>
    <mergeCell ref="NHS2:NHX2"/>
    <mergeCell ref="NHY2:NID2"/>
    <mergeCell ref="NPC2:NPH2"/>
    <mergeCell ref="NPI2:NPN2"/>
    <mergeCell ref="NPO2:NPT2"/>
    <mergeCell ref="NPU2:NPZ2"/>
    <mergeCell ref="NQA2:NQF2"/>
    <mergeCell ref="NNY2:NOD2"/>
    <mergeCell ref="NOE2:NOJ2"/>
    <mergeCell ref="NOK2:NOP2"/>
    <mergeCell ref="NOQ2:NOV2"/>
    <mergeCell ref="NOW2:NPB2"/>
    <mergeCell ref="NMU2:NMZ2"/>
    <mergeCell ref="NNA2:NNF2"/>
    <mergeCell ref="NNG2:NNL2"/>
    <mergeCell ref="NNM2:NNR2"/>
    <mergeCell ref="NNS2:NNX2"/>
    <mergeCell ref="NLQ2:NLV2"/>
    <mergeCell ref="NLW2:NMB2"/>
    <mergeCell ref="NMC2:NMH2"/>
    <mergeCell ref="NMI2:NMN2"/>
    <mergeCell ref="NMO2:NMT2"/>
    <mergeCell ref="NTS2:NTX2"/>
    <mergeCell ref="NTY2:NUD2"/>
    <mergeCell ref="NUE2:NUJ2"/>
    <mergeCell ref="NUK2:NUP2"/>
    <mergeCell ref="NUQ2:NUV2"/>
    <mergeCell ref="NSO2:NST2"/>
    <mergeCell ref="NSU2:NSZ2"/>
    <mergeCell ref="NTA2:NTF2"/>
    <mergeCell ref="NTG2:NTL2"/>
    <mergeCell ref="NTM2:NTR2"/>
    <mergeCell ref="NRK2:NRP2"/>
    <mergeCell ref="NRQ2:NRV2"/>
    <mergeCell ref="NRW2:NSB2"/>
    <mergeCell ref="NSC2:NSH2"/>
    <mergeCell ref="NSI2:NSN2"/>
    <mergeCell ref="NQG2:NQL2"/>
    <mergeCell ref="NQM2:NQR2"/>
    <mergeCell ref="NQS2:NQX2"/>
    <mergeCell ref="NQY2:NRD2"/>
    <mergeCell ref="NRE2:NRJ2"/>
    <mergeCell ref="NYI2:NYN2"/>
    <mergeCell ref="NYO2:NYT2"/>
    <mergeCell ref="NYU2:NYZ2"/>
    <mergeCell ref="NZA2:NZF2"/>
    <mergeCell ref="NZG2:NZL2"/>
    <mergeCell ref="NXE2:NXJ2"/>
    <mergeCell ref="NXK2:NXP2"/>
    <mergeCell ref="NXQ2:NXV2"/>
    <mergeCell ref="NXW2:NYB2"/>
    <mergeCell ref="NYC2:NYH2"/>
    <mergeCell ref="NWA2:NWF2"/>
    <mergeCell ref="NWG2:NWL2"/>
    <mergeCell ref="NWM2:NWR2"/>
    <mergeCell ref="NWS2:NWX2"/>
    <mergeCell ref="NWY2:NXD2"/>
    <mergeCell ref="NUW2:NVB2"/>
    <mergeCell ref="NVC2:NVH2"/>
    <mergeCell ref="NVI2:NVN2"/>
    <mergeCell ref="NVO2:NVT2"/>
    <mergeCell ref="NVU2:NVZ2"/>
    <mergeCell ref="OCY2:ODD2"/>
    <mergeCell ref="ODE2:ODJ2"/>
    <mergeCell ref="ODK2:ODP2"/>
    <mergeCell ref="ODQ2:ODV2"/>
    <mergeCell ref="ODW2:OEB2"/>
    <mergeCell ref="OBU2:OBZ2"/>
    <mergeCell ref="OCA2:OCF2"/>
    <mergeCell ref="OCG2:OCL2"/>
    <mergeCell ref="OCM2:OCR2"/>
    <mergeCell ref="OCS2:OCX2"/>
    <mergeCell ref="OAQ2:OAV2"/>
    <mergeCell ref="OAW2:OBB2"/>
    <mergeCell ref="OBC2:OBH2"/>
    <mergeCell ref="OBI2:OBN2"/>
    <mergeCell ref="OBO2:OBT2"/>
    <mergeCell ref="NZM2:NZR2"/>
    <mergeCell ref="NZS2:NZX2"/>
    <mergeCell ref="NZY2:OAD2"/>
    <mergeCell ref="OAE2:OAJ2"/>
    <mergeCell ref="OAK2:OAP2"/>
    <mergeCell ref="OHO2:OHT2"/>
    <mergeCell ref="OHU2:OHZ2"/>
    <mergeCell ref="OIA2:OIF2"/>
    <mergeCell ref="OIG2:OIL2"/>
    <mergeCell ref="OIM2:OIR2"/>
    <mergeCell ref="OGK2:OGP2"/>
    <mergeCell ref="OGQ2:OGV2"/>
    <mergeCell ref="OGW2:OHB2"/>
    <mergeCell ref="OHC2:OHH2"/>
    <mergeCell ref="OHI2:OHN2"/>
    <mergeCell ref="OFG2:OFL2"/>
    <mergeCell ref="OFM2:OFR2"/>
    <mergeCell ref="OFS2:OFX2"/>
    <mergeCell ref="OFY2:OGD2"/>
    <mergeCell ref="OGE2:OGJ2"/>
    <mergeCell ref="OEC2:OEH2"/>
    <mergeCell ref="OEI2:OEN2"/>
    <mergeCell ref="OEO2:OET2"/>
    <mergeCell ref="OEU2:OEZ2"/>
    <mergeCell ref="OFA2:OFF2"/>
    <mergeCell ref="OME2:OMJ2"/>
    <mergeCell ref="OMK2:OMP2"/>
    <mergeCell ref="OMQ2:OMV2"/>
    <mergeCell ref="OMW2:ONB2"/>
    <mergeCell ref="ONC2:ONH2"/>
    <mergeCell ref="OLA2:OLF2"/>
    <mergeCell ref="OLG2:OLL2"/>
    <mergeCell ref="OLM2:OLR2"/>
    <mergeCell ref="OLS2:OLX2"/>
    <mergeCell ref="OLY2:OMD2"/>
    <mergeCell ref="OJW2:OKB2"/>
    <mergeCell ref="OKC2:OKH2"/>
    <mergeCell ref="OKI2:OKN2"/>
    <mergeCell ref="OKO2:OKT2"/>
    <mergeCell ref="OKU2:OKZ2"/>
    <mergeCell ref="OIS2:OIX2"/>
    <mergeCell ref="OIY2:OJD2"/>
    <mergeCell ref="OJE2:OJJ2"/>
    <mergeCell ref="OJK2:OJP2"/>
    <mergeCell ref="OJQ2:OJV2"/>
    <mergeCell ref="OQU2:OQZ2"/>
    <mergeCell ref="ORA2:ORF2"/>
    <mergeCell ref="ORG2:ORL2"/>
    <mergeCell ref="ORM2:ORR2"/>
    <mergeCell ref="ORS2:ORX2"/>
    <mergeCell ref="OPQ2:OPV2"/>
    <mergeCell ref="OPW2:OQB2"/>
    <mergeCell ref="OQC2:OQH2"/>
    <mergeCell ref="OQI2:OQN2"/>
    <mergeCell ref="OQO2:OQT2"/>
    <mergeCell ref="OOM2:OOR2"/>
    <mergeCell ref="OOS2:OOX2"/>
    <mergeCell ref="OOY2:OPD2"/>
    <mergeCell ref="OPE2:OPJ2"/>
    <mergeCell ref="OPK2:OPP2"/>
    <mergeCell ref="ONI2:ONN2"/>
    <mergeCell ref="ONO2:ONT2"/>
    <mergeCell ref="ONU2:ONZ2"/>
    <mergeCell ref="OOA2:OOF2"/>
    <mergeCell ref="OOG2:OOL2"/>
    <mergeCell ref="OVK2:OVP2"/>
    <mergeCell ref="OVQ2:OVV2"/>
    <mergeCell ref="OVW2:OWB2"/>
    <mergeCell ref="OWC2:OWH2"/>
    <mergeCell ref="OWI2:OWN2"/>
    <mergeCell ref="OUG2:OUL2"/>
    <mergeCell ref="OUM2:OUR2"/>
    <mergeCell ref="OUS2:OUX2"/>
    <mergeCell ref="OUY2:OVD2"/>
    <mergeCell ref="OVE2:OVJ2"/>
    <mergeCell ref="OTC2:OTH2"/>
    <mergeCell ref="OTI2:OTN2"/>
    <mergeCell ref="OTO2:OTT2"/>
    <mergeCell ref="OTU2:OTZ2"/>
    <mergeCell ref="OUA2:OUF2"/>
    <mergeCell ref="ORY2:OSD2"/>
    <mergeCell ref="OSE2:OSJ2"/>
    <mergeCell ref="OSK2:OSP2"/>
    <mergeCell ref="OSQ2:OSV2"/>
    <mergeCell ref="OSW2:OTB2"/>
    <mergeCell ref="PAA2:PAF2"/>
    <mergeCell ref="PAG2:PAL2"/>
    <mergeCell ref="PAM2:PAR2"/>
    <mergeCell ref="PAS2:PAX2"/>
    <mergeCell ref="PAY2:PBD2"/>
    <mergeCell ref="OYW2:OZB2"/>
    <mergeCell ref="OZC2:OZH2"/>
    <mergeCell ref="OZI2:OZN2"/>
    <mergeCell ref="OZO2:OZT2"/>
    <mergeCell ref="OZU2:OZZ2"/>
    <mergeCell ref="OXS2:OXX2"/>
    <mergeCell ref="OXY2:OYD2"/>
    <mergeCell ref="OYE2:OYJ2"/>
    <mergeCell ref="OYK2:OYP2"/>
    <mergeCell ref="OYQ2:OYV2"/>
    <mergeCell ref="OWO2:OWT2"/>
    <mergeCell ref="OWU2:OWZ2"/>
    <mergeCell ref="OXA2:OXF2"/>
    <mergeCell ref="OXG2:OXL2"/>
    <mergeCell ref="OXM2:OXR2"/>
    <mergeCell ref="PEQ2:PEV2"/>
    <mergeCell ref="PEW2:PFB2"/>
    <mergeCell ref="PFC2:PFH2"/>
    <mergeCell ref="PFI2:PFN2"/>
    <mergeCell ref="PFO2:PFT2"/>
    <mergeCell ref="PDM2:PDR2"/>
    <mergeCell ref="PDS2:PDX2"/>
    <mergeCell ref="PDY2:PED2"/>
    <mergeCell ref="PEE2:PEJ2"/>
    <mergeCell ref="PEK2:PEP2"/>
    <mergeCell ref="PCI2:PCN2"/>
    <mergeCell ref="PCO2:PCT2"/>
    <mergeCell ref="PCU2:PCZ2"/>
    <mergeCell ref="PDA2:PDF2"/>
    <mergeCell ref="PDG2:PDL2"/>
    <mergeCell ref="PBE2:PBJ2"/>
    <mergeCell ref="PBK2:PBP2"/>
    <mergeCell ref="PBQ2:PBV2"/>
    <mergeCell ref="PBW2:PCB2"/>
    <mergeCell ref="PCC2:PCH2"/>
    <mergeCell ref="PJG2:PJL2"/>
    <mergeCell ref="PJM2:PJR2"/>
    <mergeCell ref="PJS2:PJX2"/>
    <mergeCell ref="PJY2:PKD2"/>
    <mergeCell ref="PKE2:PKJ2"/>
    <mergeCell ref="PIC2:PIH2"/>
    <mergeCell ref="PII2:PIN2"/>
    <mergeCell ref="PIO2:PIT2"/>
    <mergeCell ref="PIU2:PIZ2"/>
    <mergeCell ref="PJA2:PJF2"/>
    <mergeCell ref="PGY2:PHD2"/>
    <mergeCell ref="PHE2:PHJ2"/>
    <mergeCell ref="PHK2:PHP2"/>
    <mergeCell ref="PHQ2:PHV2"/>
    <mergeCell ref="PHW2:PIB2"/>
    <mergeCell ref="PFU2:PFZ2"/>
    <mergeCell ref="PGA2:PGF2"/>
    <mergeCell ref="PGG2:PGL2"/>
    <mergeCell ref="PGM2:PGR2"/>
    <mergeCell ref="PGS2:PGX2"/>
    <mergeCell ref="PNW2:POB2"/>
    <mergeCell ref="POC2:POH2"/>
    <mergeCell ref="POI2:PON2"/>
    <mergeCell ref="POO2:POT2"/>
    <mergeCell ref="POU2:POZ2"/>
    <mergeCell ref="PMS2:PMX2"/>
    <mergeCell ref="PMY2:PND2"/>
    <mergeCell ref="PNE2:PNJ2"/>
    <mergeCell ref="PNK2:PNP2"/>
    <mergeCell ref="PNQ2:PNV2"/>
    <mergeCell ref="PLO2:PLT2"/>
    <mergeCell ref="PLU2:PLZ2"/>
    <mergeCell ref="PMA2:PMF2"/>
    <mergeCell ref="PMG2:PML2"/>
    <mergeCell ref="PMM2:PMR2"/>
    <mergeCell ref="PKK2:PKP2"/>
    <mergeCell ref="PKQ2:PKV2"/>
    <mergeCell ref="PKW2:PLB2"/>
    <mergeCell ref="PLC2:PLH2"/>
    <mergeCell ref="PLI2:PLN2"/>
    <mergeCell ref="PSM2:PSR2"/>
    <mergeCell ref="PSS2:PSX2"/>
    <mergeCell ref="PSY2:PTD2"/>
    <mergeCell ref="PTE2:PTJ2"/>
    <mergeCell ref="PTK2:PTP2"/>
    <mergeCell ref="PRI2:PRN2"/>
    <mergeCell ref="PRO2:PRT2"/>
    <mergeCell ref="PRU2:PRZ2"/>
    <mergeCell ref="PSA2:PSF2"/>
    <mergeCell ref="PSG2:PSL2"/>
    <mergeCell ref="PQE2:PQJ2"/>
    <mergeCell ref="PQK2:PQP2"/>
    <mergeCell ref="PQQ2:PQV2"/>
    <mergeCell ref="PQW2:PRB2"/>
    <mergeCell ref="PRC2:PRH2"/>
    <mergeCell ref="PPA2:PPF2"/>
    <mergeCell ref="PPG2:PPL2"/>
    <mergeCell ref="PPM2:PPR2"/>
    <mergeCell ref="PPS2:PPX2"/>
    <mergeCell ref="PPY2:PQD2"/>
    <mergeCell ref="PXC2:PXH2"/>
    <mergeCell ref="PXI2:PXN2"/>
    <mergeCell ref="PXO2:PXT2"/>
    <mergeCell ref="PXU2:PXZ2"/>
    <mergeCell ref="PYA2:PYF2"/>
    <mergeCell ref="PVY2:PWD2"/>
    <mergeCell ref="PWE2:PWJ2"/>
    <mergeCell ref="PWK2:PWP2"/>
    <mergeCell ref="PWQ2:PWV2"/>
    <mergeCell ref="PWW2:PXB2"/>
    <mergeCell ref="PUU2:PUZ2"/>
    <mergeCell ref="PVA2:PVF2"/>
    <mergeCell ref="PVG2:PVL2"/>
    <mergeCell ref="PVM2:PVR2"/>
    <mergeCell ref="PVS2:PVX2"/>
    <mergeCell ref="PTQ2:PTV2"/>
    <mergeCell ref="PTW2:PUB2"/>
    <mergeCell ref="PUC2:PUH2"/>
    <mergeCell ref="PUI2:PUN2"/>
    <mergeCell ref="PUO2:PUT2"/>
    <mergeCell ref="QBS2:QBX2"/>
    <mergeCell ref="QBY2:QCD2"/>
    <mergeCell ref="QCE2:QCJ2"/>
    <mergeCell ref="QCK2:QCP2"/>
    <mergeCell ref="QCQ2:QCV2"/>
    <mergeCell ref="QAO2:QAT2"/>
    <mergeCell ref="QAU2:QAZ2"/>
    <mergeCell ref="QBA2:QBF2"/>
    <mergeCell ref="QBG2:QBL2"/>
    <mergeCell ref="QBM2:QBR2"/>
    <mergeCell ref="PZK2:PZP2"/>
    <mergeCell ref="PZQ2:PZV2"/>
    <mergeCell ref="PZW2:QAB2"/>
    <mergeCell ref="QAC2:QAH2"/>
    <mergeCell ref="QAI2:QAN2"/>
    <mergeCell ref="PYG2:PYL2"/>
    <mergeCell ref="PYM2:PYR2"/>
    <mergeCell ref="PYS2:PYX2"/>
    <mergeCell ref="PYY2:PZD2"/>
    <mergeCell ref="PZE2:PZJ2"/>
    <mergeCell ref="QGI2:QGN2"/>
    <mergeCell ref="QGO2:QGT2"/>
    <mergeCell ref="QGU2:QGZ2"/>
    <mergeCell ref="QHA2:QHF2"/>
    <mergeCell ref="QHG2:QHL2"/>
    <mergeCell ref="QFE2:QFJ2"/>
    <mergeCell ref="QFK2:QFP2"/>
    <mergeCell ref="QFQ2:QFV2"/>
    <mergeCell ref="QFW2:QGB2"/>
    <mergeCell ref="QGC2:QGH2"/>
    <mergeCell ref="QEA2:QEF2"/>
    <mergeCell ref="QEG2:QEL2"/>
    <mergeCell ref="QEM2:QER2"/>
    <mergeCell ref="QES2:QEX2"/>
    <mergeCell ref="QEY2:QFD2"/>
    <mergeCell ref="QCW2:QDB2"/>
    <mergeCell ref="QDC2:QDH2"/>
    <mergeCell ref="QDI2:QDN2"/>
    <mergeCell ref="QDO2:QDT2"/>
    <mergeCell ref="QDU2:QDZ2"/>
    <mergeCell ref="QKY2:QLD2"/>
    <mergeCell ref="QLE2:QLJ2"/>
    <mergeCell ref="QLK2:QLP2"/>
    <mergeCell ref="QLQ2:QLV2"/>
    <mergeCell ref="QLW2:QMB2"/>
    <mergeCell ref="QJU2:QJZ2"/>
    <mergeCell ref="QKA2:QKF2"/>
    <mergeCell ref="QKG2:QKL2"/>
    <mergeCell ref="QKM2:QKR2"/>
    <mergeCell ref="QKS2:QKX2"/>
    <mergeCell ref="QIQ2:QIV2"/>
    <mergeCell ref="QIW2:QJB2"/>
    <mergeCell ref="QJC2:QJH2"/>
    <mergeCell ref="QJI2:QJN2"/>
    <mergeCell ref="QJO2:QJT2"/>
    <mergeCell ref="QHM2:QHR2"/>
    <mergeCell ref="QHS2:QHX2"/>
    <mergeCell ref="QHY2:QID2"/>
    <mergeCell ref="QIE2:QIJ2"/>
    <mergeCell ref="QIK2:QIP2"/>
    <mergeCell ref="QPO2:QPT2"/>
    <mergeCell ref="QPU2:QPZ2"/>
    <mergeCell ref="QQA2:QQF2"/>
    <mergeCell ref="QQG2:QQL2"/>
    <mergeCell ref="QQM2:QQR2"/>
    <mergeCell ref="QOK2:QOP2"/>
    <mergeCell ref="QOQ2:QOV2"/>
    <mergeCell ref="QOW2:QPB2"/>
    <mergeCell ref="QPC2:QPH2"/>
    <mergeCell ref="QPI2:QPN2"/>
    <mergeCell ref="QNG2:QNL2"/>
    <mergeCell ref="QNM2:QNR2"/>
    <mergeCell ref="QNS2:QNX2"/>
    <mergeCell ref="QNY2:QOD2"/>
    <mergeCell ref="QOE2:QOJ2"/>
    <mergeCell ref="QMC2:QMH2"/>
    <mergeCell ref="QMI2:QMN2"/>
    <mergeCell ref="QMO2:QMT2"/>
    <mergeCell ref="QMU2:QMZ2"/>
    <mergeCell ref="QNA2:QNF2"/>
    <mergeCell ref="QUE2:QUJ2"/>
    <mergeCell ref="QUK2:QUP2"/>
    <mergeCell ref="QUQ2:QUV2"/>
    <mergeCell ref="QUW2:QVB2"/>
    <mergeCell ref="QVC2:QVH2"/>
    <mergeCell ref="QTA2:QTF2"/>
    <mergeCell ref="QTG2:QTL2"/>
    <mergeCell ref="QTM2:QTR2"/>
    <mergeCell ref="QTS2:QTX2"/>
    <mergeCell ref="QTY2:QUD2"/>
    <mergeCell ref="QRW2:QSB2"/>
    <mergeCell ref="QSC2:QSH2"/>
    <mergeCell ref="QSI2:QSN2"/>
    <mergeCell ref="QSO2:QST2"/>
    <mergeCell ref="QSU2:QSZ2"/>
    <mergeCell ref="QQS2:QQX2"/>
    <mergeCell ref="QQY2:QRD2"/>
    <mergeCell ref="QRE2:QRJ2"/>
    <mergeCell ref="QRK2:QRP2"/>
    <mergeCell ref="QRQ2:QRV2"/>
    <mergeCell ref="QYU2:QYZ2"/>
    <mergeCell ref="QZA2:QZF2"/>
    <mergeCell ref="QZG2:QZL2"/>
    <mergeCell ref="QZM2:QZR2"/>
    <mergeCell ref="QZS2:QZX2"/>
    <mergeCell ref="QXQ2:QXV2"/>
    <mergeCell ref="QXW2:QYB2"/>
    <mergeCell ref="QYC2:QYH2"/>
    <mergeCell ref="QYI2:QYN2"/>
    <mergeCell ref="QYO2:QYT2"/>
    <mergeCell ref="QWM2:QWR2"/>
    <mergeCell ref="QWS2:QWX2"/>
    <mergeCell ref="QWY2:QXD2"/>
    <mergeCell ref="QXE2:QXJ2"/>
    <mergeCell ref="QXK2:QXP2"/>
    <mergeCell ref="QVI2:QVN2"/>
    <mergeCell ref="QVO2:QVT2"/>
    <mergeCell ref="QVU2:QVZ2"/>
    <mergeCell ref="QWA2:QWF2"/>
    <mergeCell ref="QWG2:QWL2"/>
    <mergeCell ref="RDK2:RDP2"/>
    <mergeCell ref="RDQ2:RDV2"/>
    <mergeCell ref="RDW2:REB2"/>
    <mergeCell ref="REC2:REH2"/>
    <mergeCell ref="REI2:REN2"/>
    <mergeCell ref="RCG2:RCL2"/>
    <mergeCell ref="RCM2:RCR2"/>
    <mergeCell ref="RCS2:RCX2"/>
    <mergeCell ref="RCY2:RDD2"/>
    <mergeCell ref="RDE2:RDJ2"/>
    <mergeCell ref="RBC2:RBH2"/>
    <mergeCell ref="RBI2:RBN2"/>
    <mergeCell ref="RBO2:RBT2"/>
    <mergeCell ref="RBU2:RBZ2"/>
    <mergeCell ref="RCA2:RCF2"/>
    <mergeCell ref="QZY2:RAD2"/>
    <mergeCell ref="RAE2:RAJ2"/>
    <mergeCell ref="RAK2:RAP2"/>
    <mergeCell ref="RAQ2:RAV2"/>
    <mergeCell ref="RAW2:RBB2"/>
    <mergeCell ref="RIA2:RIF2"/>
    <mergeCell ref="RIG2:RIL2"/>
    <mergeCell ref="RIM2:RIR2"/>
    <mergeCell ref="RIS2:RIX2"/>
    <mergeCell ref="RIY2:RJD2"/>
    <mergeCell ref="RGW2:RHB2"/>
    <mergeCell ref="RHC2:RHH2"/>
    <mergeCell ref="RHI2:RHN2"/>
    <mergeCell ref="RHO2:RHT2"/>
    <mergeCell ref="RHU2:RHZ2"/>
    <mergeCell ref="RFS2:RFX2"/>
    <mergeCell ref="RFY2:RGD2"/>
    <mergeCell ref="RGE2:RGJ2"/>
    <mergeCell ref="RGK2:RGP2"/>
    <mergeCell ref="RGQ2:RGV2"/>
    <mergeCell ref="REO2:RET2"/>
    <mergeCell ref="REU2:REZ2"/>
    <mergeCell ref="RFA2:RFF2"/>
    <mergeCell ref="RFG2:RFL2"/>
    <mergeCell ref="RFM2:RFR2"/>
    <mergeCell ref="RMQ2:RMV2"/>
    <mergeCell ref="RMW2:RNB2"/>
    <mergeCell ref="RNC2:RNH2"/>
    <mergeCell ref="RNI2:RNN2"/>
    <mergeCell ref="RNO2:RNT2"/>
    <mergeCell ref="RLM2:RLR2"/>
    <mergeCell ref="RLS2:RLX2"/>
    <mergeCell ref="RLY2:RMD2"/>
    <mergeCell ref="RME2:RMJ2"/>
    <mergeCell ref="RMK2:RMP2"/>
    <mergeCell ref="RKI2:RKN2"/>
    <mergeCell ref="RKO2:RKT2"/>
    <mergeCell ref="RKU2:RKZ2"/>
    <mergeCell ref="RLA2:RLF2"/>
    <mergeCell ref="RLG2:RLL2"/>
    <mergeCell ref="RJE2:RJJ2"/>
    <mergeCell ref="RJK2:RJP2"/>
    <mergeCell ref="RJQ2:RJV2"/>
    <mergeCell ref="RJW2:RKB2"/>
    <mergeCell ref="RKC2:RKH2"/>
    <mergeCell ref="RRG2:RRL2"/>
    <mergeCell ref="RRM2:RRR2"/>
    <mergeCell ref="RRS2:RRX2"/>
    <mergeCell ref="RRY2:RSD2"/>
    <mergeCell ref="RSE2:RSJ2"/>
    <mergeCell ref="RQC2:RQH2"/>
    <mergeCell ref="RQI2:RQN2"/>
    <mergeCell ref="RQO2:RQT2"/>
    <mergeCell ref="RQU2:RQZ2"/>
    <mergeCell ref="RRA2:RRF2"/>
    <mergeCell ref="ROY2:RPD2"/>
    <mergeCell ref="RPE2:RPJ2"/>
    <mergeCell ref="RPK2:RPP2"/>
    <mergeCell ref="RPQ2:RPV2"/>
    <mergeCell ref="RPW2:RQB2"/>
    <mergeCell ref="RNU2:RNZ2"/>
    <mergeCell ref="ROA2:ROF2"/>
    <mergeCell ref="ROG2:ROL2"/>
    <mergeCell ref="ROM2:ROR2"/>
    <mergeCell ref="ROS2:ROX2"/>
    <mergeCell ref="RVW2:RWB2"/>
    <mergeCell ref="RWC2:RWH2"/>
    <mergeCell ref="RWI2:RWN2"/>
    <mergeCell ref="RWO2:RWT2"/>
    <mergeCell ref="RWU2:RWZ2"/>
    <mergeCell ref="RUS2:RUX2"/>
    <mergeCell ref="RUY2:RVD2"/>
    <mergeCell ref="RVE2:RVJ2"/>
    <mergeCell ref="RVK2:RVP2"/>
    <mergeCell ref="RVQ2:RVV2"/>
    <mergeCell ref="RTO2:RTT2"/>
    <mergeCell ref="RTU2:RTZ2"/>
    <mergeCell ref="RUA2:RUF2"/>
    <mergeCell ref="RUG2:RUL2"/>
    <mergeCell ref="RUM2:RUR2"/>
    <mergeCell ref="RSK2:RSP2"/>
    <mergeCell ref="RSQ2:RSV2"/>
    <mergeCell ref="RSW2:RTB2"/>
    <mergeCell ref="RTC2:RTH2"/>
    <mergeCell ref="RTI2:RTN2"/>
    <mergeCell ref="SAM2:SAR2"/>
    <mergeCell ref="SAS2:SAX2"/>
    <mergeCell ref="SAY2:SBD2"/>
    <mergeCell ref="SBE2:SBJ2"/>
    <mergeCell ref="SBK2:SBP2"/>
    <mergeCell ref="RZI2:RZN2"/>
    <mergeCell ref="RZO2:RZT2"/>
    <mergeCell ref="RZU2:RZZ2"/>
    <mergeCell ref="SAA2:SAF2"/>
    <mergeCell ref="SAG2:SAL2"/>
    <mergeCell ref="RYE2:RYJ2"/>
    <mergeCell ref="RYK2:RYP2"/>
    <mergeCell ref="RYQ2:RYV2"/>
    <mergeCell ref="RYW2:RZB2"/>
    <mergeCell ref="RZC2:RZH2"/>
    <mergeCell ref="RXA2:RXF2"/>
    <mergeCell ref="RXG2:RXL2"/>
    <mergeCell ref="RXM2:RXR2"/>
    <mergeCell ref="RXS2:RXX2"/>
    <mergeCell ref="RXY2:RYD2"/>
    <mergeCell ref="SFC2:SFH2"/>
    <mergeCell ref="SFI2:SFN2"/>
    <mergeCell ref="SFO2:SFT2"/>
    <mergeCell ref="SFU2:SFZ2"/>
    <mergeCell ref="SGA2:SGF2"/>
    <mergeCell ref="SDY2:SED2"/>
    <mergeCell ref="SEE2:SEJ2"/>
    <mergeCell ref="SEK2:SEP2"/>
    <mergeCell ref="SEQ2:SEV2"/>
    <mergeCell ref="SEW2:SFB2"/>
    <mergeCell ref="SCU2:SCZ2"/>
    <mergeCell ref="SDA2:SDF2"/>
    <mergeCell ref="SDG2:SDL2"/>
    <mergeCell ref="SDM2:SDR2"/>
    <mergeCell ref="SDS2:SDX2"/>
    <mergeCell ref="SBQ2:SBV2"/>
    <mergeCell ref="SBW2:SCB2"/>
    <mergeCell ref="SCC2:SCH2"/>
    <mergeCell ref="SCI2:SCN2"/>
    <mergeCell ref="SCO2:SCT2"/>
    <mergeCell ref="SJS2:SJX2"/>
    <mergeCell ref="SJY2:SKD2"/>
    <mergeCell ref="SKE2:SKJ2"/>
    <mergeCell ref="SKK2:SKP2"/>
    <mergeCell ref="SKQ2:SKV2"/>
    <mergeCell ref="SIO2:SIT2"/>
    <mergeCell ref="SIU2:SIZ2"/>
    <mergeCell ref="SJA2:SJF2"/>
    <mergeCell ref="SJG2:SJL2"/>
    <mergeCell ref="SJM2:SJR2"/>
    <mergeCell ref="SHK2:SHP2"/>
    <mergeCell ref="SHQ2:SHV2"/>
    <mergeCell ref="SHW2:SIB2"/>
    <mergeCell ref="SIC2:SIH2"/>
    <mergeCell ref="SII2:SIN2"/>
    <mergeCell ref="SGG2:SGL2"/>
    <mergeCell ref="SGM2:SGR2"/>
    <mergeCell ref="SGS2:SGX2"/>
    <mergeCell ref="SGY2:SHD2"/>
    <mergeCell ref="SHE2:SHJ2"/>
    <mergeCell ref="SOI2:SON2"/>
    <mergeCell ref="SOO2:SOT2"/>
    <mergeCell ref="SOU2:SOZ2"/>
    <mergeCell ref="SPA2:SPF2"/>
    <mergeCell ref="SPG2:SPL2"/>
    <mergeCell ref="SNE2:SNJ2"/>
    <mergeCell ref="SNK2:SNP2"/>
    <mergeCell ref="SNQ2:SNV2"/>
    <mergeCell ref="SNW2:SOB2"/>
    <mergeCell ref="SOC2:SOH2"/>
    <mergeCell ref="SMA2:SMF2"/>
    <mergeCell ref="SMG2:SML2"/>
    <mergeCell ref="SMM2:SMR2"/>
    <mergeCell ref="SMS2:SMX2"/>
    <mergeCell ref="SMY2:SND2"/>
    <mergeCell ref="SKW2:SLB2"/>
    <mergeCell ref="SLC2:SLH2"/>
    <mergeCell ref="SLI2:SLN2"/>
    <mergeCell ref="SLO2:SLT2"/>
    <mergeCell ref="SLU2:SLZ2"/>
    <mergeCell ref="SSY2:STD2"/>
    <mergeCell ref="STE2:STJ2"/>
    <mergeCell ref="STK2:STP2"/>
    <mergeCell ref="STQ2:STV2"/>
    <mergeCell ref="STW2:SUB2"/>
    <mergeCell ref="SRU2:SRZ2"/>
    <mergeCell ref="SSA2:SSF2"/>
    <mergeCell ref="SSG2:SSL2"/>
    <mergeCell ref="SSM2:SSR2"/>
    <mergeCell ref="SSS2:SSX2"/>
    <mergeCell ref="SQQ2:SQV2"/>
    <mergeCell ref="SQW2:SRB2"/>
    <mergeCell ref="SRC2:SRH2"/>
    <mergeCell ref="SRI2:SRN2"/>
    <mergeCell ref="SRO2:SRT2"/>
    <mergeCell ref="SPM2:SPR2"/>
    <mergeCell ref="SPS2:SPX2"/>
    <mergeCell ref="SPY2:SQD2"/>
    <mergeCell ref="SQE2:SQJ2"/>
    <mergeCell ref="SQK2:SQP2"/>
    <mergeCell ref="SXO2:SXT2"/>
    <mergeCell ref="SXU2:SXZ2"/>
    <mergeCell ref="SYA2:SYF2"/>
    <mergeCell ref="SYG2:SYL2"/>
    <mergeCell ref="SYM2:SYR2"/>
    <mergeCell ref="SWK2:SWP2"/>
    <mergeCell ref="SWQ2:SWV2"/>
    <mergeCell ref="SWW2:SXB2"/>
    <mergeCell ref="SXC2:SXH2"/>
    <mergeCell ref="SXI2:SXN2"/>
    <mergeCell ref="SVG2:SVL2"/>
    <mergeCell ref="SVM2:SVR2"/>
    <mergeCell ref="SVS2:SVX2"/>
    <mergeCell ref="SVY2:SWD2"/>
    <mergeCell ref="SWE2:SWJ2"/>
    <mergeCell ref="SUC2:SUH2"/>
    <mergeCell ref="SUI2:SUN2"/>
    <mergeCell ref="SUO2:SUT2"/>
    <mergeCell ref="SUU2:SUZ2"/>
    <mergeCell ref="SVA2:SVF2"/>
    <mergeCell ref="TCE2:TCJ2"/>
    <mergeCell ref="TCK2:TCP2"/>
    <mergeCell ref="TCQ2:TCV2"/>
    <mergeCell ref="TCW2:TDB2"/>
    <mergeCell ref="TDC2:TDH2"/>
    <mergeCell ref="TBA2:TBF2"/>
    <mergeCell ref="TBG2:TBL2"/>
    <mergeCell ref="TBM2:TBR2"/>
    <mergeCell ref="TBS2:TBX2"/>
    <mergeCell ref="TBY2:TCD2"/>
    <mergeCell ref="SZW2:TAB2"/>
    <mergeCell ref="TAC2:TAH2"/>
    <mergeCell ref="TAI2:TAN2"/>
    <mergeCell ref="TAO2:TAT2"/>
    <mergeCell ref="TAU2:TAZ2"/>
    <mergeCell ref="SYS2:SYX2"/>
    <mergeCell ref="SYY2:SZD2"/>
    <mergeCell ref="SZE2:SZJ2"/>
    <mergeCell ref="SZK2:SZP2"/>
    <mergeCell ref="SZQ2:SZV2"/>
    <mergeCell ref="TGU2:TGZ2"/>
    <mergeCell ref="THA2:THF2"/>
    <mergeCell ref="THG2:THL2"/>
    <mergeCell ref="THM2:THR2"/>
    <mergeCell ref="THS2:THX2"/>
    <mergeCell ref="TFQ2:TFV2"/>
    <mergeCell ref="TFW2:TGB2"/>
    <mergeCell ref="TGC2:TGH2"/>
    <mergeCell ref="TGI2:TGN2"/>
    <mergeCell ref="TGO2:TGT2"/>
    <mergeCell ref="TEM2:TER2"/>
    <mergeCell ref="TES2:TEX2"/>
    <mergeCell ref="TEY2:TFD2"/>
    <mergeCell ref="TFE2:TFJ2"/>
    <mergeCell ref="TFK2:TFP2"/>
    <mergeCell ref="TDI2:TDN2"/>
    <mergeCell ref="TDO2:TDT2"/>
    <mergeCell ref="TDU2:TDZ2"/>
    <mergeCell ref="TEA2:TEF2"/>
    <mergeCell ref="TEG2:TEL2"/>
    <mergeCell ref="TLK2:TLP2"/>
    <mergeCell ref="TLQ2:TLV2"/>
    <mergeCell ref="TLW2:TMB2"/>
    <mergeCell ref="TMC2:TMH2"/>
    <mergeCell ref="TMI2:TMN2"/>
    <mergeCell ref="TKG2:TKL2"/>
    <mergeCell ref="TKM2:TKR2"/>
    <mergeCell ref="TKS2:TKX2"/>
    <mergeCell ref="TKY2:TLD2"/>
    <mergeCell ref="TLE2:TLJ2"/>
    <mergeCell ref="TJC2:TJH2"/>
    <mergeCell ref="TJI2:TJN2"/>
    <mergeCell ref="TJO2:TJT2"/>
    <mergeCell ref="TJU2:TJZ2"/>
    <mergeCell ref="TKA2:TKF2"/>
    <mergeCell ref="THY2:TID2"/>
    <mergeCell ref="TIE2:TIJ2"/>
    <mergeCell ref="TIK2:TIP2"/>
    <mergeCell ref="TIQ2:TIV2"/>
    <mergeCell ref="TIW2:TJB2"/>
    <mergeCell ref="TQA2:TQF2"/>
    <mergeCell ref="TQG2:TQL2"/>
    <mergeCell ref="TQM2:TQR2"/>
    <mergeCell ref="TQS2:TQX2"/>
    <mergeCell ref="TQY2:TRD2"/>
    <mergeCell ref="TOW2:TPB2"/>
    <mergeCell ref="TPC2:TPH2"/>
    <mergeCell ref="TPI2:TPN2"/>
    <mergeCell ref="TPO2:TPT2"/>
    <mergeCell ref="TPU2:TPZ2"/>
    <mergeCell ref="TNS2:TNX2"/>
    <mergeCell ref="TNY2:TOD2"/>
    <mergeCell ref="TOE2:TOJ2"/>
    <mergeCell ref="TOK2:TOP2"/>
    <mergeCell ref="TOQ2:TOV2"/>
    <mergeCell ref="TMO2:TMT2"/>
    <mergeCell ref="TMU2:TMZ2"/>
    <mergeCell ref="TNA2:TNF2"/>
    <mergeCell ref="TNG2:TNL2"/>
    <mergeCell ref="TNM2:TNR2"/>
    <mergeCell ref="TUQ2:TUV2"/>
    <mergeCell ref="TUW2:TVB2"/>
    <mergeCell ref="TVC2:TVH2"/>
    <mergeCell ref="TVI2:TVN2"/>
    <mergeCell ref="TVO2:TVT2"/>
    <mergeCell ref="TTM2:TTR2"/>
    <mergeCell ref="TTS2:TTX2"/>
    <mergeCell ref="TTY2:TUD2"/>
    <mergeCell ref="TUE2:TUJ2"/>
    <mergeCell ref="TUK2:TUP2"/>
    <mergeCell ref="TSI2:TSN2"/>
    <mergeCell ref="TSO2:TST2"/>
    <mergeCell ref="TSU2:TSZ2"/>
    <mergeCell ref="TTA2:TTF2"/>
    <mergeCell ref="TTG2:TTL2"/>
    <mergeCell ref="TRE2:TRJ2"/>
    <mergeCell ref="TRK2:TRP2"/>
    <mergeCell ref="TRQ2:TRV2"/>
    <mergeCell ref="TRW2:TSB2"/>
    <mergeCell ref="TSC2:TSH2"/>
    <mergeCell ref="TZG2:TZL2"/>
    <mergeCell ref="TZM2:TZR2"/>
    <mergeCell ref="TZS2:TZX2"/>
    <mergeCell ref="TZY2:UAD2"/>
    <mergeCell ref="UAE2:UAJ2"/>
    <mergeCell ref="TYC2:TYH2"/>
    <mergeCell ref="TYI2:TYN2"/>
    <mergeCell ref="TYO2:TYT2"/>
    <mergeCell ref="TYU2:TYZ2"/>
    <mergeCell ref="TZA2:TZF2"/>
    <mergeCell ref="TWY2:TXD2"/>
    <mergeCell ref="TXE2:TXJ2"/>
    <mergeCell ref="TXK2:TXP2"/>
    <mergeCell ref="TXQ2:TXV2"/>
    <mergeCell ref="TXW2:TYB2"/>
    <mergeCell ref="TVU2:TVZ2"/>
    <mergeCell ref="TWA2:TWF2"/>
    <mergeCell ref="TWG2:TWL2"/>
    <mergeCell ref="TWM2:TWR2"/>
    <mergeCell ref="TWS2:TWX2"/>
    <mergeCell ref="UDW2:UEB2"/>
    <mergeCell ref="UEC2:UEH2"/>
    <mergeCell ref="UEI2:UEN2"/>
    <mergeCell ref="UEO2:UET2"/>
    <mergeCell ref="UEU2:UEZ2"/>
    <mergeCell ref="UCS2:UCX2"/>
    <mergeCell ref="UCY2:UDD2"/>
    <mergeCell ref="UDE2:UDJ2"/>
    <mergeCell ref="UDK2:UDP2"/>
    <mergeCell ref="UDQ2:UDV2"/>
    <mergeCell ref="UBO2:UBT2"/>
    <mergeCell ref="UBU2:UBZ2"/>
    <mergeCell ref="UCA2:UCF2"/>
    <mergeCell ref="UCG2:UCL2"/>
    <mergeCell ref="UCM2:UCR2"/>
    <mergeCell ref="UAK2:UAP2"/>
    <mergeCell ref="UAQ2:UAV2"/>
    <mergeCell ref="UAW2:UBB2"/>
    <mergeCell ref="UBC2:UBH2"/>
    <mergeCell ref="UBI2:UBN2"/>
    <mergeCell ref="UIM2:UIR2"/>
    <mergeCell ref="UIS2:UIX2"/>
    <mergeCell ref="UIY2:UJD2"/>
    <mergeCell ref="UJE2:UJJ2"/>
    <mergeCell ref="UJK2:UJP2"/>
    <mergeCell ref="UHI2:UHN2"/>
    <mergeCell ref="UHO2:UHT2"/>
    <mergeCell ref="UHU2:UHZ2"/>
    <mergeCell ref="UIA2:UIF2"/>
    <mergeCell ref="UIG2:UIL2"/>
    <mergeCell ref="UGE2:UGJ2"/>
    <mergeCell ref="UGK2:UGP2"/>
    <mergeCell ref="UGQ2:UGV2"/>
    <mergeCell ref="UGW2:UHB2"/>
    <mergeCell ref="UHC2:UHH2"/>
    <mergeCell ref="UFA2:UFF2"/>
    <mergeCell ref="UFG2:UFL2"/>
    <mergeCell ref="UFM2:UFR2"/>
    <mergeCell ref="UFS2:UFX2"/>
    <mergeCell ref="UFY2:UGD2"/>
    <mergeCell ref="UNC2:UNH2"/>
    <mergeCell ref="UNI2:UNN2"/>
    <mergeCell ref="UNO2:UNT2"/>
    <mergeCell ref="UNU2:UNZ2"/>
    <mergeCell ref="UOA2:UOF2"/>
    <mergeCell ref="ULY2:UMD2"/>
    <mergeCell ref="UME2:UMJ2"/>
    <mergeCell ref="UMK2:UMP2"/>
    <mergeCell ref="UMQ2:UMV2"/>
    <mergeCell ref="UMW2:UNB2"/>
    <mergeCell ref="UKU2:UKZ2"/>
    <mergeCell ref="ULA2:ULF2"/>
    <mergeCell ref="ULG2:ULL2"/>
    <mergeCell ref="ULM2:ULR2"/>
    <mergeCell ref="ULS2:ULX2"/>
    <mergeCell ref="UJQ2:UJV2"/>
    <mergeCell ref="UJW2:UKB2"/>
    <mergeCell ref="UKC2:UKH2"/>
    <mergeCell ref="UKI2:UKN2"/>
    <mergeCell ref="UKO2:UKT2"/>
    <mergeCell ref="URS2:URX2"/>
    <mergeCell ref="URY2:USD2"/>
    <mergeCell ref="USE2:USJ2"/>
    <mergeCell ref="USK2:USP2"/>
    <mergeCell ref="USQ2:USV2"/>
    <mergeCell ref="UQO2:UQT2"/>
    <mergeCell ref="UQU2:UQZ2"/>
    <mergeCell ref="URA2:URF2"/>
    <mergeCell ref="URG2:URL2"/>
    <mergeCell ref="URM2:URR2"/>
    <mergeCell ref="UPK2:UPP2"/>
    <mergeCell ref="UPQ2:UPV2"/>
    <mergeCell ref="UPW2:UQB2"/>
    <mergeCell ref="UQC2:UQH2"/>
    <mergeCell ref="UQI2:UQN2"/>
    <mergeCell ref="UOG2:UOL2"/>
    <mergeCell ref="UOM2:UOR2"/>
    <mergeCell ref="UOS2:UOX2"/>
    <mergeCell ref="UOY2:UPD2"/>
    <mergeCell ref="UPE2:UPJ2"/>
    <mergeCell ref="UWI2:UWN2"/>
    <mergeCell ref="UWO2:UWT2"/>
    <mergeCell ref="UWU2:UWZ2"/>
    <mergeCell ref="UXA2:UXF2"/>
    <mergeCell ref="UXG2:UXL2"/>
    <mergeCell ref="UVE2:UVJ2"/>
    <mergeCell ref="UVK2:UVP2"/>
    <mergeCell ref="UVQ2:UVV2"/>
    <mergeCell ref="UVW2:UWB2"/>
    <mergeCell ref="UWC2:UWH2"/>
    <mergeCell ref="UUA2:UUF2"/>
    <mergeCell ref="UUG2:UUL2"/>
    <mergeCell ref="UUM2:UUR2"/>
    <mergeCell ref="UUS2:UUX2"/>
    <mergeCell ref="UUY2:UVD2"/>
    <mergeCell ref="USW2:UTB2"/>
    <mergeCell ref="UTC2:UTH2"/>
    <mergeCell ref="UTI2:UTN2"/>
    <mergeCell ref="UTO2:UTT2"/>
    <mergeCell ref="UTU2:UTZ2"/>
    <mergeCell ref="VAY2:VBD2"/>
    <mergeCell ref="VBE2:VBJ2"/>
    <mergeCell ref="VBK2:VBP2"/>
    <mergeCell ref="VBQ2:VBV2"/>
    <mergeCell ref="VBW2:VCB2"/>
    <mergeCell ref="UZU2:UZZ2"/>
    <mergeCell ref="VAA2:VAF2"/>
    <mergeCell ref="VAG2:VAL2"/>
    <mergeCell ref="VAM2:VAR2"/>
    <mergeCell ref="VAS2:VAX2"/>
    <mergeCell ref="UYQ2:UYV2"/>
    <mergeCell ref="UYW2:UZB2"/>
    <mergeCell ref="UZC2:UZH2"/>
    <mergeCell ref="UZI2:UZN2"/>
    <mergeCell ref="UZO2:UZT2"/>
    <mergeCell ref="UXM2:UXR2"/>
    <mergeCell ref="UXS2:UXX2"/>
    <mergeCell ref="UXY2:UYD2"/>
    <mergeCell ref="UYE2:UYJ2"/>
    <mergeCell ref="UYK2:UYP2"/>
    <mergeCell ref="VFO2:VFT2"/>
    <mergeCell ref="VFU2:VFZ2"/>
    <mergeCell ref="VGA2:VGF2"/>
    <mergeCell ref="VGG2:VGL2"/>
    <mergeCell ref="VGM2:VGR2"/>
    <mergeCell ref="VEK2:VEP2"/>
    <mergeCell ref="VEQ2:VEV2"/>
    <mergeCell ref="VEW2:VFB2"/>
    <mergeCell ref="VFC2:VFH2"/>
    <mergeCell ref="VFI2:VFN2"/>
    <mergeCell ref="VDG2:VDL2"/>
    <mergeCell ref="VDM2:VDR2"/>
    <mergeCell ref="VDS2:VDX2"/>
    <mergeCell ref="VDY2:VED2"/>
    <mergeCell ref="VEE2:VEJ2"/>
    <mergeCell ref="VCC2:VCH2"/>
    <mergeCell ref="VCI2:VCN2"/>
    <mergeCell ref="VCO2:VCT2"/>
    <mergeCell ref="VCU2:VCZ2"/>
    <mergeCell ref="VDA2:VDF2"/>
    <mergeCell ref="VKE2:VKJ2"/>
    <mergeCell ref="VKK2:VKP2"/>
    <mergeCell ref="VKQ2:VKV2"/>
    <mergeCell ref="VKW2:VLB2"/>
    <mergeCell ref="VLC2:VLH2"/>
    <mergeCell ref="VJA2:VJF2"/>
    <mergeCell ref="VJG2:VJL2"/>
    <mergeCell ref="VJM2:VJR2"/>
    <mergeCell ref="VJS2:VJX2"/>
    <mergeCell ref="VJY2:VKD2"/>
    <mergeCell ref="VHW2:VIB2"/>
    <mergeCell ref="VIC2:VIH2"/>
    <mergeCell ref="VII2:VIN2"/>
    <mergeCell ref="VIO2:VIT2"/>
    <mergeCell ref="VIU2:VIZ2"/>
    <mergeCell ref="VGS2:VGX2"/>
    <mergeCell ref="VGY2:VHD2"/>
    <mergeCell ref="VHE2:VHJ2"/>
    <mergeCell ref="VHK2:VHP2"/>
    <mergeCell ref="VHQ2:VHV2"/>
    <mergeCell ref="VOU2:VOZ2"/>
    <mergeCell ref="VPA2:VPF2"/>
    <mergeCell ref="VPG2:VPL2"/>
    <mergeCell ref="VPM2:VPR2"/>
    <mergeCell ref="VPS2:VPX2"/>
    <mergeCell ref="VNQ2:VNV2"/>
    <mergeCell ref="VNW2:VOB2"/>
    <mergeCell ref="VOC2:VOH2"/>
    <mergeCell ref="VOI2:VON2"/>
    <mergeCell ref="VOO2:VOT2"/>
    <mergeCell ref="VMM2:VMR2"/>
    <mergeCell ref="VMS2:VMX2"/>
    <mergeCell ref="VMY2:VND2"/>
    <mergeCell ref="VNE2:VNJ2"/>
    <mergeCell ref="VNK2:VNP2"/>
    <mergeCell ref="VLI2:VLN2"/>
    <mergeCell ref="VLO2:VLT2"/>
    <mergeCell ref="VLU2:VLZ2"/>
    <mergeCell ref="VMA2:VMF2"/>
    <mergeCell ref="VMG2:VML2"/>
    <mergeCell ref="VTK2:VTP2"/>
    <mergeCell ref="VTQ2:VTV2"/>
    <mergeCell ref="VTW2:VUB2"/>
    <mergeCell ref="VUC2:VUH2"/>
    <mergeCell ref="VUI2:VUN2"/>
    <mergeCell ref="VSG2:VSL2"/>
    <mergeCell ref="VSM2:VSR2"/>
    <mergeCell ref="VSS2:VSX2"/>
    <mergeCell ref="VSY2:VTD2"/>
    <mergeCell ref="VTE2:VTJ2"/>
    <mergeCell ref="VRC2:VRH2"/>
    <mergeCell ref="VRI2:VRN2"/>
    <mergeCell ref="VRO2:VRT2"/>
    <mergeCell ref="VRU2:VRZ2"/>
    <mergeCell ref="VSA2:VSF2"/>
    <mergeCell ref="VPY2:VQD2"/>
    <mergeCell ref="VQE2:VQJ2"/>
    <mergeCell ref="VQK2:VQP2"/>
    <mergeCell ref="VQQ2:VQV2"/>
    <mergeCell ref="VQW2:VRB2"/>
    <mergeCell ref="VYA2:VYF2"/>
    <mergeCell ref="VYG2:VYL2"/>
    <mergeCell ref="VYM2:VYR2"/>
    <mergeCell ref="VYS2:VYX2"/>
    <mergeCell ref="VYY2:VZD2"/>
    <mergeCell ref="VWW2:VXB2"/>
    <mergeCell ref="VXC2:VXH2"/>
    <mergeCell ref="VXI2:VXN2"/>
    <mergeCell ref="VXO2:VXT2"/>
    <mergeCell ref="VXU2:VXZ2"/>
    <mergeCell ref="VVS2:VVX2"/>
    <mergeCell ref="VVY2:VWD2"/>
    <mergeCell ref="VWE2:VWJ2"/>
    <mergeCell ref="VWK2:VWP2"/>
    <mergeCell ref="VWQ2:VWV2"/>
    <mergeCell ref="VUO2:VUT2"/>
    <mergeCell ref="VUU2:VUZ2"/>
    <mergeCell ref="VVA2:VVF2"/>
    <mergeCell ref="VVG2:VVL2"/>
    <mergeCell ref="VVM2:VVR2"/>
    <mergeCell ref="WCQ2:WCV2"/>
    <mergeCell ref="WCW2:WDB2"/>
    <mergeCell ref="WDC2:WDH2"/>
    <mergeCell ref="WDI2:WDN2"/>
    <mergeCell ref="WDO2:WDT2"/>
    <mergeCell ref="WBM2:WBR2"/>
    <mergeCell ref="WBS2:WBX2"/>
    <mergeCell ref="WBY2:WCD2"/>
    <mergeCell ref="WCE2:WCJ2"/>
    <mergeCell ref="WCK2:WCP2"/>
    <mergeCell ref="WAI2:WAN2"/>
    <mergeCell ref="WAO2:WAT2"/>
    <mergeCell ref="WAU2:WAZ2"/>
    <mergeCell ref="WBA2:WBF2"/>
    <mergeCell ref="WBG2:WBL2"/>
    <mergeCell ref="VZE2:VZJ2"/>
    <mergeCell ref="VZK2:VZP2"/>
    <mergeCell ref="VZQ2:VZV2"/>
    <mergeCell ref="VZW2:WAB2"/>
    <mergeCell ref="WAC2:WAH2"/>
    <mergeCell ref="WHG2:WHL2"/>
    <mergeCell ref="WHM2:WHR2"/>
    <mergeCell ref="WHS2:WHX2"/>
    <mergeCell ref="WHY2:WID2"/>
    <mergeCell ref="WIE2:WIJ2"/>
    <mergeCell ref="WGC2:WGH2"/>
    <mergeCell ref="WGI2:WGN2"/>
    <mergeCell ref="WGO2:WGT2"/>
    <mergeCell ref="WGU2:WGZ2"/>
    <mergeCell ref="WHA2:WHF2"/>
    <mergeCell ref="WEY2:WFD2"/>
    <mergeCell ref="WFE2:WFJ2"/>
    <mergeCell ref="WFK2:WFP2"/>
    <mergeCell ref="WFQ2:WFV2"/>
    <mergeCell ref="WFW2:WGB2"/>
    <mergeCell ref="WDU2:WDZ2"/>
    <mergeCell ref="WEA2:WEF2"/>
    <mergeCell ref="WEG2:WEL2"/>
    <mergeCell ref="WEM2:WER2"/>
    <mergeCell ref="WES2:WEX2"/>
    <mergeCell ref="WLW2:WMB2"/>
    <mergeCell ref="WMC2:WMH2"/>
    <mergeCell ref="WMI2:WMN2"/>
    <mergeCell ref="WMO2:WMT2"/>
    <mergeCell ref="WMU2:WMZ2"/>
    <mergeCell ref="WKS2:WKX2"/>
    <mergeCell ref="WKY2:WLD2"/>
    <mergeCell ref="WLE2:WLJ2"/>
    <mergeCell ref="WLK2:WLP2"/>
    <mergeCell ref="WLQ2:WLV2"/>
    <mergeCell ref="WJO2:WJT2"/>
    <mergeCell ref="WJU2:WJZ2"/>
    <mergeCell ref="WKA2:WKF2"/>
    <mergeCell ref="WKG2:WKL2"/>
    <mergeCell ref="WKM2:WKR2"/>
    <mergeCell ref="WIK2:WIP2"/>
    <mergeCell ref="WIQ2:WIV2"/>
    <mergeCell ref="WIW2:WJB2"/>
    <mergeCell ref="WJC2:WJH2"/>
    <mergeCell ref="WJI2:WJN2"/>
    <mergeCell ref="WQM2:WQR2"/>
    <mergeCell ref="WQS2:WQX2"/>
    <mergeCell ref="WQY2:WRD2"/>
    <mergeCell ref="WRE2:WRJ2"/>
    <mergeCell ref="WRK2:WRP2"/>
    <mergeCell ref="WPI2:WPN2"/>
    <mergeCell ref="WPO2:WPT2"/>
    <mergeCell ref="WPU2:WPZ2"/>
    <mergeCell ref="WQA2:WQF2"/>
    <mergeCell ref="WQG2:WQL2"/>
    <mergeCell ref="WOE2:WOJ2"/>
    <mergeCell ref="WOK2:WOP2"/>
    <mergeCell ref="WOQ2:WOV2"/>
    <mergeCell ref="WOW2:WPB2"/>
    <mergeCell ref="WPC2:WPH2"/>
    <mergeCell ref="WNA2:WNF2"/>
    <mergeCell ref="WNG2:WNL2"/>
    <mergeCell ref="WNM2:WNR2"/>
    <mergeCell ref="WNS2:WNX2"/>
    <mergeCell ref="WNY2:WOD2"/>
    <mergeCell ref="WVC2:WVH2"/>
    <mergeCell ref="WVI2:WVN2"/>
    <mergeCell ref="WVO2:WVT2"/>
    <mergeCell ref="WVU2:WVZ2"/>
    <mergeCell ref="WWA2:WWF2"/>
    <mergeCell ref="WTY2:WUD2"/>
    <mergeCell ref="WUE2:WUJ2"/>
    <mergeCell ref="WUK2:WUP2"/>
    <mergeCell ref="WUQ2:WUV2"/>
    <mergeCell ref="WUW2:WVB2"/>
    <mergeCell ref="WSU2:WSZ2"/>
    <mergeCell ref="WTA2:WTF2"/>
    <mergeCell ref="WTG2:WTL2"/>
    <mergeCell ref="WTM2:WTR2"/>
    <mergeCell ref="WTS2:WTX2"/>
    <mergeCell ref="WRQ2:WRV2"/>
    <mergeCell ref="WRW2:WSB2"/>
    <mergeCell ref="WSC2:WSH2"/>
    <mergeCell ref="WSI2:WSN2"/>
    <mergeCell ref="WSO2:WST2"/>
    <mergeCell ref="WZS2:WZX2"/>
    <mergeCell ref="WZY2:XAD2"/>
    <mergeCell ref="XAE2:XAH2"/>
    <mergeCell ref="WYO2:WYT2"/>
    <mergeCell ref="WYU2:WYZ2"/>
    <mergeCell ref="WZA2:WZF2"/>
    <mergeCell ref="WZG2:WZL2"/>
    <mergeCell ref="WZM2:WZR2"/>
    <mergeCell ref="WXK2:WXP2"/>
    <mergeCell ref="WXQ2:WXV2"/>
    <mergeCell ref="WXW2:WYB2"/>
    <mergeCell ref="WYC2:WYH2"/>
    <mergeCell ref="WYI2:WYN2"/>
    <mergeCell ref="WWG2:WWL2"/>
    <mergeCell ref="WWM2:WWR2"/>
    <mergeCell ref="WWS2:WWX2"/>
    <mergeCell ref="WWY2:WXD2"/>
    <mergeCell ref="WXE2:WXJ2"/>
  </mergeCells>
  <pageMargins left="0.23622047244094491" right="0.23622047244094491" top="0.74803149606299213" bottom="0.74803149606299213" header="0.31496062992125984" footer="0.31496062992125984"/>
  <pageSetup paperSize="9" scale="48" fitToHeight="23" orientation="portrait" r:id="rId1"/>
  <headerFooter>
    <oddFooter>&amp;C&amp;P &amp;RInd: A</oddFooter>
  </headerFooter>
  <ignoredErrors>
    <ignoredError sqref="B52 B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88C40-116E-4E9B-85F0-A3F4D612207F}">
  <dimension ref="A1:C7"/>
  <sheetViews>
    <sheetView tabSelected="1" workbookViewId="0">
      <selection activeCell="A4" sqref="A4:C4"/>
    </sheetView>
  </sheetViews>
  <sheetFormatPr baseColWidth="10" defaultRowHeight="15" x14ac:dyDescent="0.25"/>
  <cols>
    <col min="1" max="1" width="34.28515625" customWidth="1"/>
    <col min="2" max="2" width="29.5703125" customWidth="1"/>
    <col min="3" max="3" width="24.85546875" customWidth="1"/>
  </cols>
  <sheetData>
    <row r="1" spans="1:3" x14ac:dyDescent="0.25">
      <c r="A1" s="88" t="s">
        <v>1432</v>
      </c>
      <c r="B1" s="88"/>
      <c r="C1" s="88"/>
    </row>
    <row r="2" spans="1:3" x14ac:dyDescent="0.25">
      <c r="A2" s="88" t="s">
        <v>1433</v>
      </c>
      <c r="B2" s="88"/>
      <c r="C2" s="88"/>
    </row>
    <row r="4" spans="1:3" ht="48" customHeight="1" x14ac:dyDescent="0.25">
      <c r="A4" s="89" t="s">
        <v>1434</v>
      </c>
      <c r="B4" s="90" t="s">
        <v>1441</v>
      </c>
      <c r="C4" s="89" t="s">
        <v>1435</v>
      </c>
    </row>
    <row r="5" spans="1:3" ht="21.75" customHeight="1" x14ac:dyDescent="0.25">
      <c r="A5" s="74" t="s">
        <v>1436</v>
      </c>
      <c r="B5" s="75" t="s">
        <v>1440</v>
      </c>
      <c r="C5" s="73"/>
    </row>
    <row r="6" spans="1:3" ht="24.75" customHeight="1" x14ac:dyDescent="0.25">
      <c r="A6" s="74" t="s">
        <v>1196</v>
      </c>
      <c r="B6" s="75" t="s">
        <v>1438</v>
      </c>
      <c r="C6" s="73"/>
    </row>
    <row r="7" spans="1:3" ht="27.75" customHeight="1" x14ac:dyDescent="0.25">
      <c r="A7" s="74" t="s">
        <v>1437</v>
      </c>
      <c r="B7" s="75" t="s">
        <v>1439</v>
      </c>
      <c r="C7" s="73"/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DELAIS</vt:lpstr>
      <vt:lpstr>BPU!Zone_d_impression</vt:lpstr>
    </vt:vector>
  </TitlesOfParts>
  <Company>Ecole polytechnique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Glain Lionel (M.)</dc:creator>
  <cp:lastModifiedBy>Voignier Vincent (M.)</cp:lastModifiedBy>
  <cp:lastPrinted>2025-10-20T12:06:16Z</cp:lastPrinted>
  <dcterms:created xsi:type="dcterms:W3CDTF">2014-10-20T10:38:35Z</dcterms:created>
  <dcterms:modified xsi:type="dcterms:W3CDTF">2026-02-04T14:11:04Z</dcterms:modified>
</cp:coreProperties>
</file>